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V:\Users\matejs\My Documents\2025\JN 001_2025 HE Formin LOT EO\"/>
    </mc:Choice>
  </mc:AlternateContent>
  <xr:revisionPtr revIDLastSave="0" documentId="13_ncr:1_{437A9E3F-C7BE-4AFE-A023-7BE5E4DEB4D1}" xr6:coauthVersionLast="47" xr6:coauthVersionMax="47" xr10:uidLastSave="{00000000-0000-0000-0000-000000000000}"/>
  <bookViews>
    <workbookView xWindow="-120" yWindow="-120" windowWidth="29040" windowHeight="15720" tabRatio="723" xr2:uid="{00000000-000D-0000-FFFF-FFFF00000000}"/>
  </bookViews>
  <sheets>
    <sheet name="Rekapitulacija" sheetId="23" r:id="rId1"/>
    <sheet name="Uvod" sheetId="1" r:id="rId2"/>
    <sheet name="Dobava transf.l.p." sheetId="24" r:id="rId3"/>
    <sheet name="Dobava nizkonapetostne opreme" sheetId="8" r:id="rId4"/>
    <sheet name="Dobava opreme vodenja" sheetId="12" r:id="rId5"/>
    <sheet name="Dobava opreme vodostajev" sheetId="15" r:id="rId6"/>
    <sheet name="Dobava el. in opt. konektorjev" sheetId="17" r:id="rId7"/>
    <sheet name="Strokovna podpora in šolanje" sheetId="20" r:id="rId8"/>
    <sheet name="Ostale storitve" sheetId="21" r:id="rId9"/>
    <sheet name="Dobava rezervni deli" sheetId="22" r:id="rId10"/>
  </sheets>
  <definedNames>
    <definedName name="_xlnm.Print_Area" localSheetId="6">'Dobava el. in opt. konektorjev'!$A$1:$G$10</definedName>
    <definedName name="_xlnm.Print_Area" localSheetId="3">'Dobava nizkonapetostne opreme'!$A$1:$G$17</definedName>
    <definedName name="_xlnm.Print_Area" localSheetId="4">'Dobava opreme vodenja'!$A$1:$G$24</definedName>
    <definedName name="_xlnm.Print_Area" localSheetId="5">'Dobava opreme vodostajev'!$A$1:$G$5</definedName>
    <definedName name="_xlnm.Print_Area" localSheetId="9">'Dobava rezervni deli'!$A$1:$G$176</definedName>
    <definedName name="_xlnm.Print_Area" localSheetId="2">'Dobava transf.l.p.'!$A$1:$G$6</definedName>
    <definedName name="_xlnm.Print_Area" localSheetId="8">'Ostale storitve'!$A$1:$G$15</definedName>
    <definedName name="_xlnm.Print_Area" localSheetId="0">Rekapitulacija!$A$1:$B$15</definedName>
    <definedName name="_xlnm.Print_Area" localSheetId="7">'Strokovna podpora in šolanje'!$A$1:$G$10</definedName>
    <definedName name="_xlnm.Print_Area" localSheetId="1">Uvod!$A$1:$B$17</definedName>
    <definedName name="_xlnm.Print_Titles" localSheetId="6">'Dobava el. in opt. konektorjev'!$1:$1</definedName>
    <definedName name="_xlnm.Print_Titles" localSheetId="3">'Dobava nizkonapetostne opreme'!$1:$1</definedName>
    <definedName name="_xlnm.Print_Titles" localSheetId="4">'Dobava opreme vodenja'!$1:$1</definedName>
    <definedName name="_xlnm.Print_Titles" localSheetId="5">'Dobava opreme vodostajev'!$1:$1</definedName>
    <definedName name="_xlnm.Print_Titles" localSheetId="9">'Dobava rezervni deli'!$1:$1</definedName>
    <definedName name="_xlnm.Print_Titles" localSheetId="2">'Dobava transf.l.p.'!$1:$1</definedName>
    <definedName name="_xlnm.Print_Titles" localSheetId="8">'Ostale storitve'!$1:$1</definedName>
    <definedName name="_xlnm.Print_Titles" localSheetId="7">'Strokovna podpora in šolanje'!$1:$1</definedName>
    <definedName name="_xlnm.Print_Titles" localSheetId="1">Uvod!#REF!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 i="8" l="1"/>
  <c r="G11" i="8" s="1"/>
  <c r="F10" i="8"/>
  <c r="G10" i="8" s="1"/>
  <c r="F9" i="8"/>
  <c r="G9" i="8" s="1"/>
  <c r="F8" i="8"/>
  <c r="G8" i="8" s="1"/>
  <c r="F7" i="8"/>
  <c r="G7" i="8" s="1"/>
  <c r="B4" i="23" l="1"/>
  <c r="G5" i="24"/>
  <c r="F5" i="24"/>
  <c r="F4" i="24"/>
  <c r="G4" i="24" s="1"/>
  <c r="G3" i="24"/>
  <c r="G6" i="24" s="1"/>
  <c r="F3" i="24"/>
  <c r="F119" i="22" l="1"/>
  <c r="G119" i="22" s="1"/>
  <c r="F174" i="22"/>
  <c r="G174" i="22" s="1"/>
  <c r="F175" i="22"/>
  <c r="G175" i="22" s="1"/>
  <c r="F173" i="22"/>
  <c r="G173" i="22" s="1"/>
  <c r="F172" i="22"/>
  <c r="G172" i="22" s="1"/>
  <c r="F171" i="22"/>
  <c r="G171" i="22" s="1"/>
  <c r="F170" i="22"/>
  <c r="G170" i="22" s="1"/>
  <c r="F169" i="22"/>
  <c r="G169" i="22" s="1"/>
  <c r="F168" i="22" l="1"/>
  <c r="G168" i="22" s="1"/>
  <c r="F167" i="22"/>
  <c r="G167" i="22" s="1"/>
  <c r="F166" i="22"/>
  <c r="G166" i="22" s="1"/>
  <c r="F165" i="22"/>
  <c r="G165" i="22" s="1"/>
  <c r="F164" i="22"/>
  <c r="G164" i="22" s="1"/>
  <c r="F163" i="22"/>
  <c r="G163" i="22" s="1"/>
  <c r="F162" i="22"/>
  <c r="G162" i="22" s="1"/>
  <c r="F161" i="22"/>
  <c r="G161" i="22" s="1"/>
  <c r="F160" i="22"/>
  <c r="G160" i="22" s="1"/>
  <c r="F159" i="22"/>
  <c r="G159" i="22" s="1"/>
  <c r="F158" i="22"/>
  <c r="G158" i="22" s="1"/>
  <c r="F157" i="22"/>
  <c r="G157" i="22" s="1"/>
  <c r="F156" i="22"/>
  <c r="G156" i="22" s="1"/>
  <c r="F155" i="22"/>
  <c r="G155" i="22" s="1"/>
  <c r="F154" i="22"/>
  <c r="G154" i="22" s="1"/>
  <c r="F153" i="22"/>
  <c r="G153" i="22" s="1"/>
  <c r="F152" i="22"/>
  <c r="G152" i="22" s="1"/>
  <c r="F151" i="22"/>
  <c r="G151" i="22" s="1"/>
  <c r="F150" i="22"/>
  <c r="G150" i="22" s="1"/>
  <c r="F149" i="22"/>
  <c r="G149" i="22" s="1"/>
  <c r="F148" i="22"/>
  <c r="G148" i="22" s="1"/>
  <c r="F147" i="22"/>
  <c r="G147" i="22" s="1"/>
  <c r="F146" i="22"/>
  <c r="G146" i="22" s="1"/>
  <c r="F145" i="22"/>
  <c r="G145" i="22" s="1"/>
  <c r="F144" i="22"/>
  <c r="G144" i="22" s="1"/>
  <c r="F143" i="22"/>
  <c r="G143" i="22" s="1"/>
  <c r="F142" i="22"/>
  <c r="G142" i="22" s="1"/>
  <c r="F141" i="22"/>
  <c r="G141" i="22" s="1"/>
  <c r="F140" i="22"/>
  <c r="G140" i="22" s="1"/>
  <c r="F139" i="22"/>
  <c r="G139" i="22" s="1"/>
  <c r="F138" i="22"/>
  <c r="G138" i="22" s="1"/>
  <c r="F137" i="22"/>
  <c r="G137" i="22" s="1"/>
  <c r="F136" i="22"/>
  <c r="G136" i="22" s="1"/>
  <c r="F135" i="22"/>
  <c r="G135" i="22" s="1"/>
  <c r="F134" i="22"/>
  <c r="G134" i="22" s="1"/>
  <c r="F133" i="22"/>
  <c r="G133" i="22" s="1"/>
  <c r="F132" i="22"/>
  <c r="G132" i="22" s="1"/>
  <c r="F130" i="22"/>
  <c r="G130" i="22" s="1"/>
  <c r="F129" i="22"/>
  <c r="G129" i="22" s="1"/>
  <c r="F128" i="22"/>
  <c r="G128" i="22" s="1"/>
  <c r="F127" i="22"/>
  <c r="G127" i="22" s="1"/>
  <c r="F126" i="22"/>
  <c r="G126" i="22" s="1"/>
  <c r="F125" i="22"/>
  <c r="G125" i="22" s="1"/>
  <c r="F124" i="22"/>
  <c r="G124" i="22" s="1"/>
  <c r="F123" i="22"/>
  <c r="G123" i="22" s="1"/>
  <c r="F122" i="22"/>
  <c r="G122" i="22" s="1"/>
  <c r="F121" i="22"/>
  <c r="G121" i="22" s="1"/>
  <c r="F120" i="22"/>
  <c r="G120" i="22" s="1"/>
  <c r="F118" i="22"/>
  <c r="G118" i="22" s="1"/>
  <c r="F117" i="22"/>
  <c r="G117" i="22" s="1"/>
  <c r="F116" i="22"/>
  <c r="G116" i="22" s="1"/>
  <c r="F115" i="22"/>
  <c r="G115" i="22" s="1"/>
  <c r="F114" i="22"/>
  <c r="G114" i="22" s="1"/>
  <c r="F113" i="22"/>
  <c r="G113" i="22" s="1"/>
  <c r="F112" i="22"/>
  <c r="G112" i="22" s="1"/>
  <c r="F111" i="22"/>
  <c r="G111" i="22" s="1"/>
  <c r="F108" i="22"/>
  <c r="G108" i="22" s="1"/>
  <c r="F107" i="22"/>
  <c r="G107" i="22" s="1"/>
  <c r="F106" i="22"/>
  <c r="G106" i="22" s="1"/>
  <c r="F105" i="22"/>
  <c r="G105" i="22" s="1"/>
  <c r="F104" i="22"/>
  <c r="G104" i="22" s="1"/>
  <c r="F103" i="22"/>
  <c r="G103" i="22" s="1"/>
  <c r="F102" i="22"/>
  <c r="G102" i="22" s="1"/>
  <c r="F101" i="22"/>
  <c r="G101" i="22" s="1"/>
  <c r="F100" i="22"/>
  <c r="G100" i="22" s="1"/>
  <c r="F99" i="22"/>
  <c r="G99" i="22" s="1"/>
  <c r="F98" i="22"/>
  <c r="G98" i="22" s="1"/>
  <c r="F97" i="22"/>
  <c r="G97" i="22" s="1"/>
  <c r="F96" i="22"/>
  <c r="G96" i="22" s="1"/>
  <c r="F95" i="22"/>
  <c r="G95" i="22" s="1"/>
  <c r="F94" i="22"/>
  <c r="G94" i="22" s="1"/>
  <c r="F93" i="22"/>
  <c r="G93" i="22" s="1"/>
  <c r="F92" i="22"/>
  <c r="G92" i="22" s="1"/>
  <c r="F91" i="22"/>
  <c r="G91" i="22" s="1"/>
  <c r="F90" i="22"/>
  <c r="G90" i="22" s="1"/>
  <c r="F89" i="22"/>
  <c r="G89" i="22" s="1"/>
  <c r="F88" i="22"/>
  <c r="G88" i="22" s="1"/>
  <c r="F87" i="22"/>
  <c r="G87" i="22" s="1"/>
  <c r="F86" i="22"/>
  <c r="G86" i="22" s="1"/>
  <c r="F85" i="22"/>
  <c r="G85" i="22" s="1"/>
  <c r="F84" i="22"/>
  <c r="G84" i="22" s="1"/>
  <c r="F83" i="22"/>
  <c r="G83" i="22" s="1"/>
  <c r="F82" i="22"/>
  <c r="G82" i="22" s="1"/>
  <c r="F81" i="22"/>
  <c r="G81" i="22" s="1"/>
  <c r="F80" i="22"/>
  <c r="G80" i="22" s="1"/>
  <c r="F79" i="22"/>
  <c r="G79" i="22" s="1"/>
  <c r="F78" i="22"/>
  <c r="G78" i="22" s="1"/>
  <c r="F77" i="22"/>
  <c r="G77" i="22" s="1"/>
  <c r="F76" i="22"/>
  <c r="G76" i="22" s="1"/>
  <c r="F75" i="22"/>
  <c r="G75" i="22" s="1"/>
  <c r="F74" i="22"/>
  <c r="G74" i="22" s="1"/>
  <c r="F73" i="22"/>
  <c r="G73" i="22" s="1"/>
  <c r="F72" i="22"/>
  <c r="G72" i="22" s="1"/>
  <c r="F71" i="22"/>
  <c r="G71" i="22" s="1"/>
  <c r="F70" i="22"/>
  <c r="G70" i="22" s="1"/>
  <c r="F69" i="22"/>
  <c r="G69" i="22" s="1"/>
  <c r="F68" i="22"/>
  <c r="G68" i="22" s="1"/>
  <c r="F67" i="22"/>
  <c r="G67" i="22" s="1"/>
  <c r="F66" i="22"/>
  <c r="G66" i="22" s="1"/>
  <c r="F65" i="22"/>
  <c r="G65" i="22" s="1"/>
  <c r="F64" i="22"/>
  <c r="G64" i="22" s="1"/>
  <c r="F63" i="22"/>
  <c r="G63" i="22" s="1"/>
  <c r="F62" i="22"/>
  <c r="G62" i="22" s="1"/>
  <c r="F61" i="22"/>
  <c r="G61" i="22" s="1"/>
  <c r="F60" i="22"/>
  <c r="G60" i="22" s="1"/>
  <c r="F59" i="22"/>
  <c r="G59" i="22" s="1"/>
  <c r="F58" i="22"/>
  <c r="G58" i="22" s="1"/>
  <c r="F57" i="22"/>
  <c r="G57" i="22" s="1"/>
  <c r="F56" i="22"/>
  <c r="G56" i="22" s="1"/>
  <c r="F55" i="22"/>
  <c r="G55" i="22" s="1"/>
  <c r="F54" i="22"/>
  <c r="G54" i="22" s="1"/>
  <c r="F53" i="22"/>
  <c r="G53" i="22" s="1"/>
  <c r="F52" i="22"/>
  <c r="G52" i="22" s="1"/>
  <c r="F51" i="22"/>
  <c r="G51" i="22" s="1"/>
  <c r="F50" i="22"/>
  <c r="G50" i="22" s="1"/>
  <c r="F49" i="22"/>
  <c r="G49" i="22" s="1"/>
  <c r="F48" i="22"/>
  <c r="G48" i="22" s="1"/>
  <c r="F47" i="22"/>
  <c r="G47" i="22" s="1"/>
  <c r="F46" i="22"/>
  <c r="G46" i="22" s="1"/>
  <c r="F45" i="22"/>
  <c r="G45" i="22" s="1"/>
  <c r="F44" i="22"/>
  <c r="G44" i="22" s="1"/>
  <c r="F43" i="22"/>
  <c r="G43" i="22" s="1"/>
  <c r="F42" i="22"/>
  <c r="G42" i="22" s="1"/>
  <c r="F41" i="22"/>
  <c r="G41" i="22" s="1"/>
  <c r="F40" i="22"/>
  <c r="G40" i="22" s="1"/>
  <c r="F39" i="22"/>
  <c r="G39" i="22" s="1"/>
  <c r="F38" i="22"/>
  <c r="G38" i="22" s="1"/>
  <c r="F37" i="22"/>
  <c r="G37" i="22" s="1"/>
  <c r="F36" i="22"/>
  <c r="G36" i="22" s="1"/>
  <c r="F35" i="22"/>
  <c r="G35" i="22" s="1"/>
  <c r="F34" i="22"/>
  <c r="G34" i="22" s="1"/>
  <c r="F33" i="22"/>
  <c r="G33" i="22" s="1"/>
  <c r="F32" i="22"/>
  <c r="G32" i="22" s="1"/>
  <c r="F31" i="22"/>
  <c r="G31" i="22" s="1"/>
  <c r="F30" i="22"/>
  <c r="G30" i="22" s="1"/>
  <c r="F29" i="22"/>
  <c r="G29" i="22" s="1"/>
  <c r="F28" i="22"/>
  <c r="G28" i="22" s="1"/>
  <c r="F27" i="22"/>
  <c r="G27" i="22" s="1"/>
  <c r="F26" i="22"/>
  <c r="G26" i="22" s="1"/>
  <c r="F25" i="22"/>
  <c r="G25" i="22" s="1"/>
  <c r="F24" i="22"/>
  <c r="G24" i="22" s="1"/>
  <c r="F23" i="22"/>
  <c r="G23" i="22" s="1"/>
  <c r="F22" i="22"/>
  <c r="G22" i="22" s="1"/>
  <c r="F19" i="22"/>
  <c r="G19" i="22" s="1"/>
  <c r="F18" i="22"/>
  <c r="G18" i="22" s="1"/>
  <c r="F17" i="22"/>
  <c r="G17" i="22" s="1"/>
  <c r="F16" i="22"/>
  <c r="G16" i="22" s="1"/>
  <c r="F15" i="22"/>
  <c r="G15" i="22" s="1"/>
  <c r="F14" i="22"/>
  <c r="G14" i="22" s="1"/>
  <c r="F13" i="22"/>
  <c r="G13" i="22" s="1"/>
  <c r="F12" i="22"/>
  <c r="G12" i="22" s="1"/>
  <c r="F11" i="22"/>
  <c r="G11" i="22" s="1"/>
  <c r="F10" i="22"/>
  <c r="G10" i="22" s="1"/>
  <c r="F9" i="22"/>
  <c r="G9" i="22" s="1"/>
  <c r="F8" i="22"/>
  <c r="G8" i="22" s="1"/>
  <c r="F7" i="22"/>
  <c r="G7" i="22" s="1"/>
  <c r="F6" i="22"/>
  <c r="G6" i="22" s="1"/>
  <c r="F5" i="22"/>
  <c r="G5" i="22" s="1"/>
  <c r="F14" i="21"/>
  <c r="G14" i="21" s="1"/>
  <c r="F13" i="21"/>
  <c r="G13" i="21" s="1"/>
  <c r="F12" i="21"/>
  <c r="G12" i="21" s="1"/>
  <c r="F10" i="21"/>
  <c r="G10" i="21" s="1"/>
  <c r="F9" i="21"/>
  <c r="G9" i="21" s="1"/>
  <c r="F8" i="21"/>
  <c r="G8" i="21" s="1"/>
  <c r="F7" i="21"/>
  <c r="G7" i="21" s="1"/>
  <c r="F6" i="21"/>
  <c r="G6" i="21" s="1"/>
  <c r="F5" i="21"/>
  <c r="G5" i="21" s="1"/>
  <c r="F4" i="21"/>
  <c r="G4" i="21" s="1"/>
  <c r="F9" i="20"/>
  <c r="G9" i="20" s="1"/>
  <c r="G8" i="20"/>
  <c r="F8" i="20"/>
  <c r="G7" i="20"/>
  <c r="F7" i="20"/>
  <c r="F6" i="20"/>
  <c r="G6" i="20" s="1"/>
  <c r="G10" i="20" s="1"/>
  <c r="B9" i="23" s="1"/>
  <c r="G4" i="20"/>
  <c r="F4" i="20"/>
  <c r="G9" i="17"/>
  <c r="F9" i="17"/>
  <c r="F8" i="17"/>
  <c r="G8" i="17" s="1"/>
  <c r="F6" i="17"/>
  <c r="G6" i="17" s="1"/>
  <c r="G5" i="17"/>
  <c r="G10" i="17" s="1"/>
  <c r="B8" i="23" s="1"/>
  <c r="F5" i="17"/>
  <c r="F4" i="15"/>
  <c r="G4" i="15" s="1"/>
  <c r="G5" i="15" s="1"/>
  <c r="B7" i="23" s="1"/>
  <c r="G3" i="15"/>
  <c r="F3" i="15"/>
  <c r="F23" i="12"/>
  <c r="G23" i="12" s="1"/>
  <c r="F21" i="12"/>
  <c r="G21" i="12" s="1"/>
  <c r="F19" i="12"/>
  <c r="G19" i="12" s="1"/>
  <c r="F18" i="12"/>
  <c r="G18" i="12" s="1"/>
  <c r="F17" i="12"/>
  <c r="G17" i="12" s="1"/>
  <c r="F16" i="12"/>
  <c r="G16" i="12" s="1"/>
  <c r="F15" i="12"/>
  <c r="G15" i="12" s="1"/>
  <c r="F14" i="12"/>
  <c r="G14" i="12" s="1"/>
  <c r="F13" i="12"/>
  <c r="G13" i="12" s="1"/>
  <c r="F12" i="12"/>
  <c r="G12" i="12" s="1"/>
  <c r="F11" i="12"/>
  <c r="G11" i="12" s="1"/>
  <c r="F10" i="12"/>
  <c r="G10" i="12" s="1"/>
  <c r="F9" i="12"/>
  <c r="G9" i="12" s="1"/>
  <c r="F8" i="12"/>
  <c r="G8" i="12" s="1"/>
  <c r="G7" i="12"/>
  <c r="F7" i="12"/>
  <c r="F6" i="12"/>
  <c r="G6" i="12" s="1"/>
  <c r="F5" i="12"/>
  <c r="G5" i="12" s="1"/>
  <c r="F16" i="8"/>
  <c r="G16" i="8" s="1"/>
  <c r="F15" i="8"/>
  <c r="G15" i="8" s="1"/>
  <c r="F14" i="8"/>
  <c r="G14" i="8" s="1"/>
  <c r="F13" i="8"/>
  <c r="G13" i="8" s="1"/>
  <c r="F12" i="8"/>
  <c r="G12" i="8" s="1"/>
  <c r="G17" i="8" l="1"/>
  <c r="B5" i="23" s="1"/>
  <c r="G176" i="22"/>
  <c r="B11" i="23" s="1"/>
  <c r="G15" i="21"/>
  <c r="B10" i="23" s="1"/>
  <c r="G24" i="12"/>
  <c r="B6" i="23" s="1"/>
  <c r="B12" i="23" l="1"/>
  <c r="B13" i="23" l="1"/>
  <c r="B14" i="23" s="1"/>
</calcChain>
</file>

<file path=xl/sharedStrings.xml><?xml version="1.0" encoding="utf-8"?>
<sst xmlns="http://schemas.openxmlformats.org/spreadsheetml/2006/main" count="568" uniqueCount="281">
  <si>
    <t>Rekapitulacija</t>
  </si>
  <si>
    <t>Specifikacije</t>
  </si>
  <si>
    <t>Znesek brez DDV</t>
  </si>
  <si>
    <t>DOBAVA TRANSFORMATORJEV LASTNE PORABE</t>
  </si>
  <si>
    <t>DOBAVA NIZKONAPETOSTNE OPREME</t>
  </si>
  <si>
    <t>DOBAVA OPREME VODENJA, ZAŠČITE IN MERITEV</t>
  </si>
  <si>
    <t>DOBAVA OPREME VODOSTAJEV</t>
  </si>
  <si>
    <t>DOBAVA ELEKTRIČNIH IN OPTIČNIH KONEKTORJEV</t>
  </si>
  <si>
    <t>STROKOVNA TEHNIČNA PODPORA IN ŠOLANJE</t>
  </si>
  <si>
    <t>OSTALE STORITVE</t>
  </si>
  <si>
    <t>REZERVNI DELI</t>
  </si>
  <si>
    <t>Skupna vrednost specificirane opreme in storitev:</t>
  </si>
  <si>
    <t>Skupna vrednost ponudbe:</t>
  </si>
  <si>
    <t>UVODNA POJASNILA IN ZAHTEVE</t>
  </si>
  <si>
    <r>
      <rPr>
        <sz val="11"/>
        <rFont val="Arial"/>
        <family val="2"/>
      </rPr>
      <t>Vsa dela morajo biti izvedena kvalitetno iz materialov z zahtevanimi lastnostmi in zahtevanimi izjavami o skladnosti.</t>
    </r>
  </si>
  <si>
    <r>
      <rPr>
        <sz val="11"/>
        <rFont val="Arial"/>
        <family val="2"/>
      </rPr>
      <t>Dela je potrebno izvajati po predloženi dokumentaciji, detajlih in navodilih nadzora. Dela se bodo izvajala po fazah, glede na faznost del, ki bo določena s terminskim planom in navodilih investitorja, kar je potrebno upoštevati v cenah!!</t>
    </r>
  </si>
  <si>
    <r>
      <rPr>
        <sz val="11"/>
        <rFont val="Arial"/>
        <family val="2"/>
      </rPr>
      <t>Specifikacije in zahteve navedene v tehničnem popisu se ne smejo upoštevati kot omejitve. 
Ponudnik je dolžan v okviru enotne cene upoštevati in dobaviti oz. izvesti tudi vse elemente konstrukcij, opreme oz. proizvodov, vsa dela in storitve, ki v dokumentaciji niso precizno navedeni, so pa bistvenega pomena za funkcionalnost in skladnost s predpisi ter kontinuirano, zanesljivo in varno izvedbo del in storitev, uporabo in obratovanje opreme.</t>
    </r>
  </si>
  <si>
    <t>V RD je za NN opremo specificirana oprema enega od proizvajalcev, ker drugače ni mogoče dimenzionirati NN sistema. Ponudnik lahko dobavi tudi NN opremo drugega proizvajalca, takšna oprema mora imeti ekvivalentne tehnične karakteristike in biti ekvivalentna tudi glede kakovosti. Po podpisu pogodbe bo moral dokazati ponudnik v primeru, da ponuja drugačno NN opremo, kot je razpisana v tej RD, dokazati ustreznost dobavljene opreme s protokolom o dimenzioniranju glavnih AC in DC NN napajalnih tokokrogov, kot je navedeno v splošnih tehničnih pogojih RD.</t>
  </si>
  <si>
    <r>
      <rPr>
        <sz val="11"/>
        <rFont val="Arial"/>
        <family val="2"/>
      </rPr>
      <t>Na morebitna neskladja v dokumentaciji je potrebno predhodno opozoriti naročnika del ta pa jih uskladi s projektantom.</t>
    </r>
  </si>
  <si>
    <r>
      <rPr>
        <sz val="11"/>
        <rFont val="Arial"/>
        <family val="2"/>
      </rPr>
      <t>Dimenzije obrtniških izdelkov in količine je potrebno pred naročanjem preveriti na objektu. 
Izvajalec je dolžan pred izdelavo predložiti projektantu v potrditev ustrezne delavniške načrte in detajle.</t>
    </r>
  </si>
  <si>
    <r>
      <rPr>
        <sz val="11"/>
        <rFont val="Arial"/>
        <family val="2"/>
      </rPr>
      <t>Pred začetkom polaganja kablov je potrebno preveriti prehodnosti vseh tras in ugotovitve zapisati v gradbeni dnevnik. O ugotovitvah kontrole je potrebno pred pred pričetkom del seznaniti odgovorne predstavnike investitorja (nadzor).</t>
    </r>
  </si>
  <si>
    <r>
      <rPr>
        <sz val="11"/>
        <rFont val="Arial"/>
        <family val="2"/>
      </rPr>
      <t>V enotnih cenah mora biti upoštevano tudi sledeče:</t>
    </r>
  </si>
  <si>
    <r>
      <rPr>
        <sz val="11"/>
        <rFont val="Arial"/>
        <family val="2"/>
      </rPr>
      <t>~ koordinacija del z ostalimi izvajalci in investitorjem, izdelava dokazila o zanesljivosti vseh del, podloge za izdelavo varnostnega načrta, dokazila in evidenčni listi za vso uničeno opremo.</t>
    </r>
  </si>
  <si>
    <r>
      <rPr>
        <sz val="11"/>
        <rFont val="Arial"/>
        <family val="2"/>
      </rPr>
      <t xml:space="preserve">~ koordinacija del z ostalimi izvajalci in investitorjem </t>
    </r>
  </si>
  <si>
    <r>
      <rPr>
        <sz val="11"/>
        <rFont val="Arial"/>
        <family val="2"/>
      </rPr>
      <t>~ sprotna beleženja vseh sprememb, nastalih med izvedbo z vrisovanjem v PZI načrt z izdelavo tekstualnega opisa sprememb. Obveščanje odgovornega projektanta o njih s pridobitvijo njegovega soglasij nanje</t>
    </r>
  </si>
  <si>
    <r>
      <rPr>
        <sz val="11"/>
        <rFont val="Arial"/>
        <family val="2"/>
      </rPr>
      <t>~ sodelovanje pri gradbenem in projektantskem nadzoru ter tehničnem pregledu, priprava primopredajne dokumentacije, v registratorjih, ki mora vsebovati: izjave, dokazilo o zanesljivosti objekta, certifikate in ateste za vgrajene materiale in opremo, zapisnike preizkusov in meritev, navodila za uporabo in vzdrževanje</t>
    </r>
  </si>
  <si>
    <r>
      <rPr>
        <sz val="11"/>
        <rFont val="Arial"/>
        <family val="2"/>
      </rPr>
      <t>Koordinacija del z morebitnimi podizvajalci in investitorjem.</t>
    </r>
  </si>
  <si>
    <r>
      <rPr>
        <sz val="11"/>
        <rFont val="Arial"/>
        <family val="2"/>
      </rPr>
      <t>Vnos vseh morebitnih sprememb v fazi gradnje v dva izvoda PZI dokumentacije zaradi kasnejše izdelave PID dokumentacije.</t>
    </r>
  </si>
  <si>
    <r>
      <rPr>
        <sz val="11"/>
        <rFont val="Arial"/>
        <family val="2"/>
      </rPr>
      <t>Izvajalec mora ob dobavi opreme naročniku predati dobavnico, ki mora vsebovati kosovnico z navedbo vseh artiklov s količino in cenami na enoto ter serijskimi številkami, v kolikor elementi le te vsebujejo. Pogoj za prevzem opreme je predhodna predaja izjav o lastnostih/skladnosti in navodil za montažo, vključevanje, vzdrževanje in obratovanje (vse v slovenskem jeziku), ter zapisnika prevzemnih preizkusov (v sloveskem ali angleškem jeziku) ta opremo za katero je zahtevan tovrsten preizkus.</t>
    </r>
  </si>
  <si>
    <r>
      <rPr>
        <sz val="11"/>
        <rFont val="Arial"/>
        <family val="2"/>
      </rPr>
      <t>Če se postavka nanaša na zavihek Dodatek, se sklicevanje nanaša na ustrezen del dokumenta "Tehnične specifikacije - Dodatek"</t>
    </r>
  </si>
  <si>
    <t>Poz.</t>
  </si>
  <si>
    <t>Opis opreme ali storitve</t>
  </si>
  <si>
    <t>Enota</t>
  </si>
  <si>
    <t>Količina</t>
  </si>
  <si>
    <t>Cena na enoto v EUR brez DDV</t>
  </si>
  <si>
    <t>Cena na enoto</t>
  </si>
  <si>
    <t>Skupaj v EUR brez DDV</t>
  </si>
  <si>
    <t>NAZAJ</t>
  </si>
  <si>
    <r>
      <rPr>
        <sz val="11"/>
        <rFont val="Arial"/>
        <family val="2"/>
        <charset val="238"/>
      </rPr>
      <t>Transformator lastne porabe 10,5/0,4 (0,42) kV,</t>
    </r>
    <r>
      <rPr>
        <sz val="11"/>
        <color rgb="FF000000"/>
        <rFont val="Arial"/>
        <family val="2"/>
        <charset val="238"/>
      </rPr>
      <t xml:space="preserve"> 1000 kVA,</t>
    </r>
    <r>
      <rPr>
        <sz val="11"/>
        <color rgb="FF000000"/>
        <rFont val="Arial"/>
        <family val="2"/>
        <charset val="238"/>
      </rPr>
      <t xml:space="preserve"> </t>
    </r>
    <r>
      <rPr>
        <sz val="11"/>
        <color rgb="FF000000"/>
        <rFont val="Arial"/>
        <family val="2"/>
        <charset val="238"/>
      </rPr>
      <t>suhe izvedbe, s termično zaščitno opremo in podstavkom HE Formin</t>
    </r>
  </si>
  <si>
    <t>komplet</t>
  </si>
  <si>
    <r>
      <rPr>
        <sz val="11"/>
        <rFont val="Arial"/>
        <family val="2"/>
        <charset val="238"/>
      </rPr>
      <t>Transformator lastne porabe 21/0,4 (0,42) kV,</t>
    </r>
    <r>
      <rPr>
        <sz val="11"/>
        <color rgb="FF000000"/>
        <rFont val="Arial"/>
        <family val="2"/>
        <charset val="238"/>
      </rPr>
      <t xml:space="preserve"> 1000 kVA,</t>
    </r>
    <r>
      <rPr>
        <sz val="11"/>
        <color rgb="FF000000"/>
        <rFont val="Arial"/>
        <family val="2"/>
        <charset val="238"/>
      </rPr>
      <t xml:space="preserve"> </t>
    </r>
    <r>
      <rPr>
        <sz val="11"/>
        <color rgb="FF000000"/>
        <rFont val="Arial"/>
        <family val="2"/>
        <charset val="238"/>
      </rPr>
      <t>suhe izvedbe, s termično zaščitno opremo in podstavkom za HE Formin</t>
    </r>
  </si>
  <si>
    <r>
      <rPr>
        <sz val="11"/>
        <rFont val="Arial"/>
        <family val="2"/>
        <charset val="238"/>
      </rPr>
      <t>Transformator lastne porabe 21/0,4 (0,42) kV,</t>
    </r>
    <r>
      <rPr>
        <sz val="11"/>
        <color rgb="FF000000"/>
        <rFont val="Arial"/>
        <family val="2"/>
        <charset val="238"/>
      </rPr>
      <t xml:space="preserve"> 250 kVA,</t>
    </r>
    <r>
      <rPr>
        <sz val="11"/>
        <color rgb="FF000000"/>
        <rFont val="Arial"/>
        <family val="2"/>
        <charset val="238"/>
      </rPr>
      <t xml:space="preserve"> </t>
    </r>
    <r>
      <rPr>
        <sz val="11"/>
        <color rgb="FF000000"/>
        <rFont val="Arial"/>
        <family val="2"/>
        <charset val="238"/>
      </rPr>
      <t xml:space="preserve"> suhe izvedbe, s termično zaščitno opremo in podstavkom za Jez Markovci </t>
    </r>
  </si>
  <si>
    <t>Skupaj:</t>
  </si>
  <si>
    <r>
      <rPr>
        <sz val="11"/>
        <rFont val="Arial"/>
        <family val="2"/>
        <charset val="238"/>
      </rPr>
      <t xml:space="preserve">Za razdelilnike označene z znakom (*) je potrebno pri sestavi upoštevati tudi seznam sestavnih delov kot so specificirani v posebnem zavihku/listu z imenom "Dodatek - Omara NNN - seznam opreme" 
</t>
    </r>
  </si>
  <si>
    <r>
      <rPr>
        <sz val="11"/>
        <rFont val="Arial"/>
        <family val="2"/>
        <charset val="238"/>
      </rPr>
      <t>Izvajalec je dolžan dobaviti razdelilnike lastne porabe skladno z zahtevami iz drugih delov razpisne dokumentacije:
-- vključno z upoštevanjem enopolne sheme in specifikacij zahtevane opreme vodenja kot izhaja iz posebnih tehničnih pogojev
-- vključno z izdelavo vsega notranjega ožičenja
-- vključno z vgradnjo vsega nujnega drobnega montažnega materiala kot na primer kabelski kanali, letve, montažni pribor, uvodnice, pritrdilni material in material za označevanje četudi ni posebej specificiran,
-- vključno z izdelavo vseh napisnih ploščic in simbolizacije na krmilnih panelih kot je nakazano v grafičnih prilogah te razpisne dokumentacije in bo natančneje dokumentirano v dokumentaciji, ki jo bo izvajalec dobil po podpisu pogodbe
-- vključno z izvedbo tovarniške prevzema in testiranja</t>
    </r>
  </si>
  <si>
    <t>OPREMA IZMENIČNE NAPETOSTI 0,4/0,231 kV</t>
  </si>
  <si>
    <r>
      <rPr>
        <sz val="11"/>
        <rFont val="Arial"/>
        <family val="2"/>
        <charset val="238"/>
      </rPr>
      <t>Glavni razdelilnik izmenične lastne porabe 0,4/0,23 kV (+BMA/+BFA/+BFB) s preklopno avtomatiko in vso ostalo pomožno opremo (*) - glej Dodatek Oprema omare BMA</t>
    </r>
  </si>
  <si>
    <r>
      <rPr>
        <sz val="11"/>
        <rFont val="Arial"/>
        <family val="2"/>
        <charset val="238"/>
      </rPr>
      <t>Tipske polno izolirane zbiralke za 0,4/23 kV povezave od glavne razdelilne plošče do transformatorja lastne porabe BFT01, s priključki in z vso ostalo potrebno opremo za montažo, pritrditev in priključevanje</t>
    </r>
  </si>
  <si>
    <r>
      <rPr>
        <sz val="11"/>
        <rFont val="Arial"/>
        <family val="2"/>
        <charset val="238"/>
      </rPr>
      <t>Tipske polno izolirane zbiralke za 0,4/231 kV povezave od glavne razdelilne plošče do transformatorja lastne porabe BFT02, s priključki in z vso ostalo potrebno opremo za montažo, pritrditev in priključevanje</t>
    </r>
  </si>
  <si>
    <r>
      <rPr>
        <sz val="11"/>
        <rFont val="Arial"/>
        <family val="2"/>
        <charset val="238"/>
      </rPr>
      <t>Tipske polno izolirane zbiralke za 0,4/23 kV povezave od glavne razdelilne plošče do transformatorja lastne porabe BFT03, s priključki in z vso ostalo potrebno opremo za montažo, pritrditev in priključevanje</t>
    </r>
  </si>
  <si>
    <r>
      <rPr>
        <sz val="11"/>
        <rFont val="Arial"/>
        <family val="2"/>
        <charset val="238"/>
      </rPr>
      <t>Tipske polno izolirane zbiralke za 0,4/231 kV povezave od glavne razdelilne plošče do dizel električnega agregata XJA00, s priključki in z vso ostalo potrebno opremo za montažo, pritrditev in priključevanje</t>
    </r>
  </si>
  <si>
    <r>
      <rPr>
        <sz val="11"/>
        <rFont val="Arial"/>
        <family val="2"/>
        <charset val="238"/>
      </rPr>
      <t>Podrazdelilnik tehnološke izmenične lastne porabe agregata 0,4kV/0,23kV (nBMBnn) (*)</t>
    </r>
  </si>
  <si>
    <r>
      <rPr>
        <sz val="11"/>
        <rFont val="Arial"/>
        <family val="2"/>
        <charset val="238"/>
      </rPr>
      <t>Podrazdelilnik drenaže elektrarne 0,4/0,23 kV (BMP01) (*)</t>
    </r>
  </si>
  <si>
    <r>
      <rPr>
        <sz val="11"/>
        <rFont val="Arial"/>
        <family val="2"/>
        <charset val="238"/>
      </rPr>
      <t>Podrazdelilnik za pripravo tehnološke vode 0,4/0,23 kV (BMR01) (*)</t>
    </r>
  </si>
  <si>
    <r>
      <rPr>
        <sz val="11"/>
        <rFont val="Arial"/>
        <family val="2"/>
        <charset val="238"/>
      </rPr>
      <t>Podrazdelilnik za pripravo stisnjenega zraka 0,4/0,23 kV (BMK01) (*)</t>
    </r>
  </si>
  <si>
    <t>Priključna omarica prevoznega dizel agregata 0,4/0,23 kV (CNQ07)</t>
  </si>
  <si>
    <r>
      <rPr>
        <sz val="11"/>
        <rFont val="Arial"/>
        <family val="2"/>
        <charset val="238"/>
      </rPr>
      <t>Omara krmilnika agregata #CNA01 (#=1,2)</t>
    </r>
  </si>
  <si>
    <t>kos</t>
  </si>
  <si>
    <r>
      <rPr>
        <sz val="11"/>
        <rFont val="Arial"/>
        <family val="2"/>
        <charset val="238"/>
      </rPr>
      <t>Omara zaščite agregata #CNA02 (#=1,2)</t>
    </r>
  </si>
  <si>
    <r>
      <rPr>
        <sz val="11"/>
        <rFont val="Arial"/>
        <family val="2"/>
        <charset val="238"/>
      </rPr>
      <t>Omara zaščite energetskega transformatorja # #CNA03 (#=1,2)</t>
    </r>
  </si>
  <si>
    <r>
      <rPr>
        <sz val="11"/>
        <rFont val="Arial"/>
        <family val="2"/>
        <charset val="238"/>
      </rPr>
      <t xml:space="preserve">Omara lokalnega krmiljenja pogonov drenaže turbinskega pokrova agregata </t>
    </r>
    <r>
      <rPr>
        <sz val="11"/>
        <color rgb="FF000000"/>
        <rFont val="Arial"/>
        <family val="2"/>
        <charset val="238"/>
      </rPr>
      <t>CNQ5# (#=1,2)</t>
    </r>
  </si>
  <si>
    <r>
      <rPr>
        <sz val="11"/>
        <rFont val="Arial"/>
        <family val="2"/>
        <charset val="238"/>
      </rPr>
      <t>Omara lokalnega krmiljenja pogonov drenaže prostora razbremenilnika agregata CNQ6# (#=1,2)</t>
    </r>
  </si>
  <si>
    <r>
      <rPr>
        <sz val="11"/>
        <rFont val="Arial"/>
        <family val="2"/>
        <charset val="238"/>
      </rPr>
      <t>Omara vodenja skupnih naprav elektrarne CNQ01</t>
    </r>
  </si>
  <si>
    <r>
      <rPr>
        <sz val="11"/>
        <rFont val="Arial"/>
        <family val="2"/>
        <charset val="238"/>
      </rPr>
      <t>Omara števčnih sistemov elektrarne CNQ02</t>
    </r>
  </si>
  <si>
    <r>
      <rPr>
        <sz val="11"/>
        <rFont val="Arial"/>
        <family val="2"/>
        <charset val="238"/>
      </rPr>
      <t>Omara skupinskega vodenja elektrarne CNP01</t>
    </r>
  </si>
  <si>
    <r>
      <rPr>
        <sz val="11"/>
        <rFont val="Arial"/>
        <family val="2"/>
        <charset val="238"/>
      </rPr>
      <t>Omara strežnikov sistema vodenja CNP02</t>
    </r>
  </si>
  <si>
    <r>
      <rPr>
        <sz val="11"/>
        <rFont val="Arial"/>
        <family val="2"/>
        <charset val="238"/>
      </rPr>
      <t>Omara komunikacijskega vozlišča elektrarne DYT51</t>
    </r>
  </si>
  <si>
    <r>
      <rPr>
        <sz val="11"/>
        <rFont val="Arial"/>
        <family val="2"/>
        <charset val="238"/>
      </rPr>
      <t>Omara komunikacijskega vozlišča agregata # DYT1# (#=1,2)</t>
    </r>
  </si>
  <si>
    <r>
      <rPr>
        <sz val="11"/>
        <rFont val="Arial"/>
        <family val="2"/>
        <charset val="238"/>
      </rPr>
      <t>Omara komunikacijskega vozlišča jezu Markovci DYT61</t>
    </r>
  </si>
  <si>
    <r>
      <rPr>
        <sz val="11"/>
        <rFont val="Arial"/>
        <family val="2"/>
        <charset val="238"/>
      </rPr>
      <t>Oprema operaterskega delovnega mesta na HE Formin (zavihek "Dodatek - Oprema DM HE Formin)</t>
    </r>
  </si>
  <si>
    <t>kpl</t>
  </si>
  <si>
    <t>DOBAVA OPREME SIGNALIZIRANJA</t>
  </si>
  <si>
    <r>
      <rPr>
        <sz val="11"/>
        <rFont val="Arial"/>
        <family val="2"/>
        <charset val="238"/>
      </rPr>
      <t>Signalizacijski semaforni stolp s tremi barvami (rdeča, rumena, zelena) in nazivno napetostjo 24 V DC.</t>
    </r>
  </si>
  <si>
    <t>DOBAVA DODATNE OPREME ZA 100 % STATORSKO ZAŠČITO</t>
  </si>
  <si>
    <r>
      <rPr>
        <sz val="11"/>
        <rFont val="Arial"/>
        <family val="2"/>
        <charset val="238"/>
      </rPr>
      <t>Dobava omarice z dvopolnim zaščitnim avtomatom 400 V AC z nazivnim tokom 6 A in Z karakteristiko, izklopne zmogljivosti 25 kA in 2xNC pomožnima kontaktoma (220 V, DC-12).</t>
    </r>
  </si>
  <si>
    <r>
      <rPr>
        <sz val="11"/>
        <rFont val="Arial"/>
        <family val="2"/>
        <charset val="238"/>
      </rPr>
      <t xml:space="preserve">V skupni količini so všteti vsi konektorji, ki jih bo Izvajalec uporabil:
-- pri izvedbi notranjega ožičevanja med napravavi, kot bo izhajalo iz tehnične dokumentacije, ki jo bo prejel Izvajalec po podpisu pogodbe
-- pri priključevanju medsebojnih kabelskih povezav v času montaže na objektu, kot  bo izhajalo iz projektne dokumentacije za izvedbo, ki jo bo pridobil Izvajalec s strani Naročnika v času izvedbe. </t>
    </r>
  </si>
  <si>
    <t>Dobava RJ45 konektorjev</t>
  </si>
  <si>
    <r>
      <rPr>
        <sz val="11"/>
        <rFont val="Arial"/>
        <family val="2"/>
        <charset val="238"/>
      </rPr>
      <t>Dobava električnih RJ45 konektorjev</t>
    </r>
  </si>
  <si>
    <r>
      <rPr>
        <sz val="11"/>
        <rFont val="Arial"/>
        <family val="2"/>
        <charset val="238"/>
      </rPr>
      <t>Dobava Profibus DP konektorjev</t>
    </r>
  </si>
  <si>
    <t>Dobava optičnih konektorjev</t>
  </si>
  <si>
    <r>
      <rPr>
        <sz val="11"/>
        <rFont val="Arial"/>
        <family val="2"/>
        <charset val="238"/>
      </rPr>
      <t>Dobava optičnih MM LC duplex konektorjev</t>
    </r>
  </si>
  <si>
    <r>
      <rPr>
        <sz val="11"/>
        <rFont val="Arial"/>
        <family val="2"/>
        <charset val="238"/>
      </rPr>
      <t>Dobava optičnih SM LX duplex konektorjev</t>
    </r>
  </si>
  <si>
    <t>Strokovno tehnična podpora</t>
  </si>
  <si>
    <r>
      <rPr>
        <sz val="11"/>
        <rFont val="Arial"/>
        <family val="2"/>
        <charset val="238"/>
      </rPr>
      <t>Strokovno tehnična podpora v zahtevanem obsegu</t>
    </r>
  </si>
  <si>
    <t>Šolanje naročnikovega osebja</t>
  </si>
  <si>
    <r>
      <rPr>
        <sz val="11"/>
        <rFont val="Arial"/>
        <family val="2"/>
        <charset val="238"/>
      </rPr>
      <t>Šolanje za procesni sistem</t>
    </r>
  </si>
  <si>
    <r>
      <rPr>
        <sz val="11"/>
        <rFont val="Arial"/>
        <family val="2"/>
        <charset val="238"/>
      </rPr>
      <t>Šolanje za zaščito</t>
    </r>
  </si>
  <si>
    <r>
      <rPr>
        <sz val="11"/>
        <rFont val="Arial"/>
        <family val="2"/>
        <charset val="238"/>
      </rPr>
      <t>Šolanje za števce</t>
    </r>
  </si>
  <si>
    <r>
      <rPr>
        <sz val="11"/>
        <rFont val="Arial"/>
        <family val="2"/>
        <charset val="238"/>
      </rPr>
      <t>Zagon, preskus in meritve, spuščanje v pogon (SAT), izdelava poročil</t>
    </r>
  </si>
  <si>
    <r>
      <rPr>
        <sz val="11"/>
        <rFont val="Arial"/>
        <family val="2"/>
        <charset val="238"/>
      </rPr>
      <t>Sodelovanje pri funkcionalnih preizkusih</t>
    </r>
  </si>
  <si>
    <t>človek ur</t>
  </si>
  <si>
    <r>
      <rPr>
        <sz val="11"/>
        <rFont val="Arial"/>
        <family val="2"/>
        <charset val="238"/>
      </rPr>
      <t>Sodelovanje osebja pri funkcionalnih preskusih celotnega objekta s pripadajočimi podsistemi (po končanih zagonskih in funkcionalnih preskusih opreme v sklopu tega razpisa)</t>
    </r>
  </si>
  <si>
    <r>
      <rPr>
        <sz val="11"/>
        <rFont val="Arial"/>
        <family val="2"/>
        <charset val="238"/>
      </rPr>
      <t>Izdelava dokumentacije:
- tovarniška dokumentacija
- priprava 2 izvodov PZI z vnosom sprememb med montažo
- dokazila, certifikati,
- navodila za montažo, obratovanje in vzdrževanje,
- vsa ostala dokumentacija (certifikati, atesti,…)
- BIM 3D modeli LOD400 *.rvt/*.ifc za vse komponente (3D DWG oblika ni sprejemljiva!)</t>
    </r>
  </si>
  <si>
    <t>kpl.</t>
  </si>
  <si>
    <t>Predaja dokazne dokumentacije za izdelavo dokazila o zanesljivosti objekta</t>
  </si>
  <si>
    <r>
      <rPr>
        <sz val="11"/>
        <rFont val="Arial"/>
        <family val="2"/>
        <charset val="238"/>
      </rPr>
      <t>Sodelovanje na internem strokovnem tehničnem pregledu in tehničnem pregledu</t>
    </r>
  </si>
  <si>
    <t>Ostalo</t>
  </si>
  <si>
    <r>
      <rPr>
        <sz val="11"/>
        <rFont val="Arial"/>
        <family val="2"/>
        <charset val="238"/>
      </rPr>
      <t>Transport</t>
    </r>
  </si>
  <si>
    <r>
      <rPr>
        <sz val="11"/>
        <rFont val="Arial"/>
        <family val="2"/>
        <charset val="238"/>
      </rPr>
      <t>Tovarniška preizkušanja</t>
    </r>
  </si>
  <si>
    <t>Zavarovanje</t>
  </si>
  <si>
    <r>
      <rPr>
        <sz val="11"/>
        <rFont val="Arial"/>
        <family val="2"/>
        <charset val="238"/>
      </rPr>
      <t xml:space="preserve">OPOMBA: Dobavitelj je dolžan dobaviti rezervne dele po zahtevah iz Posebnih tehničnih pogojev. Dobavitelj je dolžan po podpisu pogodbe, ko je potrjena dokumentacija podati sestavnico vsake komponente, ki je v spodnjem seznamu opredeljena kot komplet v ločenem zavihku s podanimi enotnimi cenami". </t>
    </r>
  </si>
  <si>
    <t>NN oprema - AC razdelilniki</t>
  </si>
  <si>
    <r>
      <rPr>
        <sz val="11"/>
        <rFont val="Arial"/>
        <family val="2"/>
        <charset val="238"/>
      </rPr>
      <t>1 kos stikalnega elementa vsakega tipa nazivne napetosti manjše od 1000 V (pri izvlečljivih odklopnikih brez okvirja)</t>
    </r>
  </si>
  <si>
    <r>
      <rPr>
        <sz val="11"/>
        <rFont val="Arial"/>
        <family val="2"/>
        <charset val="238"/>
      </rPr>
      <t>1 kos zaščitne enote vsakega uporabljenega tipa za odklopnik</t>
    </r>
  </si>
  <si>
    <r>
      <rPr>
        <sz val="11"/>
        <rFont val="Arial"/>
        <family val="2"/>
        <charset val="238"/>
      </rPr>
      <t>2 kosa avtomatskih zaščitnih stikal vsakega tipa</t>
    </r>
  </si>
  <si>
    <r>
      <rPr>
        <sz val="11"/>
        <rFont val="Arial"/>
        <family val="2"/>
        <charset val="238"/>
      </rPr>
      <t>1 kos merilnega transformatorja vsakega tipa</t>
    </r>
  </si>
  <si>
    <r>
      <rPr>
        <sz val="11"/>
        <rFont val="Arial"/>
        <family val="2"/>
        <charset val="238"/>
      </rPr>
      <t>2 kosa merilnih instrumentov vsakega tipa</t>
    </r>
  </si>
  <si>
    <r>
      <rPr>
        <sz val="11"/>
        <rFont val="Arial"/>
        <family val="2"/>
        <charset val="238"/>
      </rPr>
      <t>1 kos merilnih pretvornikov vsakega tipa</t>
    </r>
  </si>
  <si>
    <r>
      <rPr>
        <sz val="11"/>
        <rFont val="Arial"/>
        <family val="2"/>
        <charset val="238"/>
      </rPr>
      <t>2 kosa podnapetostnih relejev vsakega tipa</t>
    </r>
  </si>
  <si>
    <r>
      <rPr>
        <sz val="11"/>
        <rFont val="Arial"/>
        <family val="2"/>
        <charset val="238"/>
      </rPr>
      <t>3 kosi prenapetostnih odvodnikov vsakega tipa</t>
    </r>
  </si>
  <si>
    <r>
      <rPr>
        <sz val="11"/>
        <rFont val="Arial"/>
        <family val="2"/>
        <charset val="238"/>
      </rPr>
      <t>4 kosi krmilnih tipk vsakega tipa</t>
    </r>
  </si>
  <si>
    <r>
      <rPr>
        <sz val="11"/>
        <rFont val="Arial"/>
        <family val="2"/>
        <charset val="238"/>
      </rPr>
      <t>6 kosov signalnih lučk vsakega tipa</t>
    </r>
  </si>
  <si>
    <r>
      <rPr>
        <sz val="11"/>
        <rFont val="Arial"/>
        <family val="2"/>
        <charset val="238"/>
      </rPr>
      <t>1 kos krmilne palice-podaljška in vrtljive krmilne ročice vsakega tipa</t>
    </r>
  </si>
  <si>
    <r>
      <rPr>
        <sz val="11"/>
        <rFont val="Arial"/>
        <family val="2"/>
        <charset val="238"/>
      </rPr>
      <t>5 kosov pomožnih relejev vsakega tipa vključno s podnapetostnimi releji</t>
    </r>
  </si>
  <si>
    <r>
      <rPr>
        <sz val="11"/>
        <rFont val="Arial"/>
        <family val="2"/>
        <charset val="238"/>
      </rPr>
      <t>1 kos krmilnega modula preklopne avtomatike v glavni razdelilni plošči</t>
    </r>
  </si>
  <si>
    <r>
      <rPr>
        <sz val="11"/>
        <rFont val="Arial"/>
        <family val="2"/>
        <charset val="238"/>
      </rPr>
      <t>10% ali minimalno 5 in največ 20 kosov sponk vsakega tipa vključno z mostički oziroma glavniki za mostičenje</t>
    </r>
  </si>
  <si>
    <r>
      <rPr>
        <sz val="11"/>
        <rFont val="Arial"/>
        <family val="2"/>
        <charset val="238"/>
      </rPr>
      <t>10% ali minimalno 1 kos vsakega tipa vgrajenega kontaktorja.</t>
    </r>
  </si>
  <si>
    <t xml:space="preserve">Oprema vodenja, zaščite, meritev in števčnih meritev </t>
  </si>
  <si>
    <t>Prazna postavka</t>
  </si>
  <si>
    <t>Gumb za ločilno stikalo - Proizvajalec:ABB, Tip: OHBS1PH / 1SCA105211R1001</t>
  </si>
  <si>
    <t>Ločilno stikalo 2P 16 A 220 V DC (montaža na vrata) - Proizvajalec:ABB, Tip: OTDC16UT2 / 1SCA134387R1001</t>
  </si>
  <si>
    <t>Podnožje za Combiflex komponente velikosti 4Ux12C - Proizvajalec:ABB, Tip: RX4 / 5619 499-A</t>
  </si>
  <si>
    <t>Pomožni visokozmogljivi rele s 2xNO, 24 VDC - Proizvajalec:ABB, Tip: RXMA1 / RK 211 025 - AD</t>
  </si>
  <si>
    <t>Pomožni visokozmogljivi rele s 2xCO, 24 VDC - Proizvajalec:ABB, Tip: RXMA1 / RK 211 037 - AD</t>
  </si>
  <si>
    <t>Pomožni visokozmogljivi rele s 6xNO, 24 VDC - Proizvajalec:ABB, Tip: RXMA1 / RK 211 063 - AD</t>
  </si>
  <si>
    <t>Ločilno stikalo 1P 16A - Proizvajalec:ABB, Tip: SD201/16 / 2CDD281101R0016</t>
  </si>
  <si>
    <t>Redundančni vmesnik RedBox, 220 VDC, 3x10/100/1000 Mbit/s ethernet porti (SFP), 8x10/100 Mbit/s ethernet porti (RJ45) - Proizvajalec:BELDEN, Tip: RSP / RSP35-08033O6ZT-SKKVYHPE2SXX.X.XX</t>
  </si>
  <si>
    <t>Plastično ohišje črne barve (18x24mm) - Proizvajalec:EAO, Tip: SWISSTAC 55 / 200-6000-00</t>
  </si>
  <si>
    <t>Zaščitni pokrov za tipko IP40 (18x24mm) - Proizvajalec:EAO, Tip: SWISSTAC 55 / 200-6008-00</t>
  </si>
  <si>
    <t>Osvetljena tipka z 2NC+2NO - Proizvajalec:EAO, Tip: SWISSTAC 55 / 902-.000-00</t>
  </si>
  <si>
    <t>Ampermeter za generatorski tok - Proizvajalec:ISKRA, Tip: CQ / CQ2207</t>
  </si>
  <si>
    <t>Voltmeter za generatorsko napetost - Proizvajalec:ISKRA, Tip: CQ / CQ2207</t>
  </si>
  <si>
    <t>Dvojni voltmeter - Proizvajalec:ISKRA, Tip: FQ / FQ1207</t>
  </si>
  <si>
    <t>Sinhronoskop z LED indikacijo - Proizvajalec:ISKRA, Tip: SQ / SQ0204</t>
  </si>
  <si>
    <t>Dvojni frekvencmeter - Proizvajalec:ISKRA, Tip: ZQ / ZQ1207</t>
  </si>
  <si>
    <t>Nihajno stikalo višje/nižje - Proizvajalec:MOELLER, Tip: TM / TM-2-8215/E</t>
  </si>
  <si>
    <t>Dvopoložajno dvopolno stikalo - Proizvajalec:MOELLER, Tip: TM / TM-2-8221/E</t>
  </si>
  <si>
    <t>Napajalnik 100 - 240 V AC, 110 - 300 V DC / 24 V DC 10 A - Proizvajalec:PULS DIMENSION, Tip:  / CP10.242-R2</t>
  </si>
  <si>
    <t>LED svetilka z detektorjem gibanja - Proizvajalec:RITTAL, Tip:  / 2500.300</t>
  </si>
  <si>
    <t>Grelec omare, 250 W - Proizvajalec:RITTAL, Tip:  / 3105.410</t>
  </si>
  <si>
    <t>Termostat - Proizvajalec:RITTAL, Tip: SK / SK 3110.000</t>
  </si>
  <si>
    <t>Digitalni rele za nadzor napetosti, 17-275 V AC/DC - Proizvajalec:SIEMENS, Tip:  / 3UG4633-2AL30</t>
  </si>
  <si>
    <t>Interface modul ET200SP HA - Proizvajalec:SIEMENS, Tip:  / 6DL1155-6AU00-0PM0</t>
  </si>
  <si>
    <t>Bus adapter modul ET200SP HA Profinet (2xFC) - Proizvajalec:SIEMENS, Tip:  / 6DL1193-6AF00-0AA0</t>
  </si>
  <si>
    <t>Nosilni modul za redundančno konfiguracijo vključno s strežniškim modulom - Proizvajalec:SIEMENS, Tip:  / 6DL1193-6BH00-0RM0</t>
  </si>
  <si>
    <t>Nosilni modul za signalne module (2x) - Proizvajalec:SIEMENS, Tip:  / 6DL1193-6GA00-0NN0</t>
  </si>
  <si>
    <t>Nosilni modul za signalne module (8x) - Proizvajalec:SIEMENS, Tip:  / 6DL1193-6GC00-0NN0</t>
  </si>
  <si>
    <t>Montažna letev za ET200SP HA  482,5mm - Proizvajalec:SIEMENS, Tip:  / 6DL1193-6MC00-0AA0</t>
  </si>
  <si>
    <t>Spončni modul s prenosom potenciala - Proizvajalec:SIEMENS, Tip:  / 6DL1193-6TP00-0BH1</t>
  </si>
  <si>
    <t>Spončni modul brez prenosa potenciala - Proizvajalec:SIEMENS, Tip:  / 6DL1193-6TP00-0DH1</t>
  </si>
  <si>
    <t>Baterija za PS405/407 - Proizvajalec:SIEMENS, Tip:  / 6ES7971-0BA00</t>
  </si>
  <si>
    <t>Multifuncijski časovni rele, 24 - 240 VDC, s 7. časovnimi območji, nastavljiv od 0,05s - 100h in 2xCO pomožnimi kontakti - Proizvajalec:SIEMENS, Tip: 3RP2505 / 3RP2505-2RW30</t>
  </si>
  <si>
    <t>Univerzalni merilnik električnih veličin - Proizvajalec:SIEMENS, Tip: 7KM PAC3220 / 7KM3220-1BA01-1EA0</t>
  </si>
  <si>
    <t>Analogni vhodni modul 16 vhodov 2 ali 4 žična priključitev - Proizvajalec:SIEMENS, Tip: AI 16xI 2-WIRE mA HART / 6DL1134-6TH00-0PH1</t>
  </si>
  <si>
    <t>Analogni izhodni modul 8x - Proizvajalec:SIEMENS, Tip: AQ 8 x I HART HA / 6DL1135-6TF00-0PH1</t>
  </si>
  <si>
    <t>PCS7 AS 410H avtomatizacijska postaja 100 PO (1xUR2-H) - Proizvajalec:SIEMENS, Tip: AS 410-5H / 6ES7656-6CJ30-2CF0</t>
  </si>
  <si>
    <t>Komunikacijska enota - Proizvajalec:SIEMENS, Tip: CP 443-1 RNA / 6GK7443-1RX00-0XE0</t>
  </si>
  <si>
    <t>Digitalni vhodni modul 16x24 V - Proizvajalec:SIEMENS, Tip: DI16x24VDC HA / 6DL1131-6BH00-0PH1</t>
  </si>
  <si>
    <t>Digitalni izhodni modul 16x24 V - Proizvajalec:SIEMENS, Tip: DQ 16x24VDC/0.5A HA / 6DL1132-6BH00-0PH1</t>
  </si>
  <si>
    <t>Industrijski panelni računalnik 24 inch - Proizvajalec:SIEMENS, Tip: IPC 677E / 6AV7261-2GL40-8AA0</t>
  </si>
  <si>
    <t>Mrežno stikalo 8xRJ45 - Proizvajalec:SIEMENS, Tip: SCALANCE XC208 / 6GK5208-0BA00-2AC2</t>
  </si>
  <si>
    <t>Selektivni modul 8x(3-10A) SIG - Proizvajalec:SIEMENS, Tip: SEL1200 / 6EP4438-7FB00-3DX0</t>
  </si>
  <si>
    <t>Tronadstropna sponka z enim vzporednim mostičem v vsaki etaži - Proizvajalec:WEIDMULLER, Tip: DLD 2.5 DB / 1784180000</t>
  </si>
  <si>
    <t>Tronadstropna sponka za razvod - Proizvajalec:WEIDMULLER, Tip: PDL 6 S/N/L/PE / 1411340000</t>
  </si>
  <si>
    <t>Sponka ZA I/O - Proizvajalec:WEIDMULLER, Tip: PRV 8 SW 35X7.5 WS/RT / 1173800000</t>
  </si>
  <si>
    <t>Dvonadstropna sponka z mostičema v obeh etažah - Proizvajalec:WEIDMULLER, Tip: ZDK 2.5 / 1674300000</t>
  </si>
  <si>
    <t>Enonadstropna vzmetna sponka z dvema priključkoma in dvema mostičema - Proizvajalec:WEIDMULLER, Tip: ZDU 2.5 / 1608510000</t>
  </si>
  <si>
    <t>Enonadstropna sponka z enim vzporednim mostičem - Proizvajalec:WEIDMULLER, Tip: ZDU 4 / 1632050000</t>
  </si>
  <si>
    <t xml:space="preserve">Pokrov za sponke števčnih meritev - Proizvajalec:/, Tip:  / </t>
  </si>
  <si>
    <t>Upor 14 k, 3 W - Proizvajalec:/, Tip: / / /</t>
  </si>
  <si>
    <t>Upor 33 k, 4 W - Proizvajalec:/, Tip: / / /</t>
  </si>
  <si>
    <t>Napajalni modul 90-250 VDC - Proizvajalec:ABB, Tip:  / 1MRK 002 239-BB</t>
  </si>
  <si>
    <t>Ročica za ločilno stikalo - Proizvajalec:ABB, Tip: OHBS1 / 1SCA109087R1001</t>
  </si>
  <si>
    <t>Dvopolno ločilno stikalo 16A, 250 VDC, vgradnja na DIN letev - Proizvajalec:ABB, Tip: OTDC16F2 / 1SCA121454R1001</t>
  </si>
  <si>
    <t>Generatorska zaščita REG670, 15I, 9U, 48BI, 48BO, 220 V  - Proizvajalec:ABB, Tip: REG 670 / REG670*2.2-C30X00-B22B31B32C16C36C38C42H39P23P24-B1X0-EC-CB-B-A3A6-CE1AE1E1AXXXXXX-KKPXXXXXXXXXXX</t>
  </si>
  <si>
    <t xml:space="preserve">19" okvir za Combiflex podnožja višine 4U - brez vratc, tovarniško sestavljen okvir - Proizvajalec:ABB, Tip: RHGT 20 / 1MRK 000 137-AA </t>
  </si>
  <si>
    <t>2xizkl., 8xnap.mer.vhod, 6x2 tok. mer. vhod - Proizvajalec:ABB, Tip: RTXP 24 / RK 926 315-DC</t>
  </si>
  <si>
    <t>Pomožni rele 4CO+1NO, 220-250V DC - Proizvajalec:ABB, Tip: RXMA 1 / RK211073-AS</t>
  </si>
  <si>
    <t>Bistabilni rele 220V DC, 7xNO in 7xNC, velikosti 4U 12C - Proizvajalec:ABB, Tip: RXMVB4 / RK 251 401-AS</t>
  </si>
  <si>
    <t>Inštalacijski odklopnik 2P,  In=6 A, Icn=25 kA, Un=240/400 V AC, karakteristika Z - Proizvajalec:ABB, Tip: S202-P / 2CDS282001R0378</t>
  </si>
  <si>
    <t>Rele za kontrolo neprekinjenosti tokokroga - Proizvajalec:ABB, Tip: SPER 1C1 / RS 485 002 - AA</t>
  </si>
  <si>
    <t>Sestav tipke z modro svetlobno indikacijo in zaščitnim pokrovom IP40 dimenzij 18x24 mm, 24 VDC - Proizvajalec:EAO, Tip: SWISSTAC 55 / /</t>
  </si>
  <si>
    <t>LED lučka modre barve 24 V AC/DC - Proizvajalec:EAO, Tip: SWISSTAC 55 / 10-2J12.1066</t>
  </si>
  <si>
    <t>Modra leča (18x24mm) - Proizvajalec:EAO, Tip: SWISSTAC 55 / 200-5150-00</t>
  </si>
  <si>
    <t xml:space="preserve">Komunikacijski vmesnik za števce z dvema RJ45 portoma - Proizvajalec:Landis+Gyr, Tip: CU-XE / </t>
  </si>
  <si>
    <t>Visokoprecizni števec delovne in jalove energije razreda točnosti 0.2 S po SIST EN 62053-22 za delovno in razreda točnosti 1 S po SIST EN 62053-24 za jalovo energijo, nastavljivo periodo, sinhronizacijo točnega časa z vgrajenim komunikacijskim vmesnikom z dvema neodvisnima ethernet priključkoma - Proizvajalec:LANDIS+GYR, Tip:  / E860F9-B05-CE-0034</t>
  </si>
  <si>
    <t>Letev z sedmimi vtičnicami, 230 V, 16A - Proizvajalec:RITTAL, Tip:  / 7240.210</t>
  </si>
  <si>
    <t>Talilni vložek z nazivnim tokom 6 A gG primerna za enosmene tokokroge 220 V DC, velikost 000 - Proizvajalec:SIEMENS, Tip:  / 3NA3801</t>
  </si>
  <si>
    <t>Montažni pribor za enopolne varovalčne ločilnike 3NP1 - Proizvajalec:SIEMENS, Tip:  / 3NP1921-1EC00</t>
  </si>
  <si>
    <t>Varovalčno ločilno stikalo 120 V DC, 160 A, NH000 - Proizvajalec:SIEMENS, Tip: 3NP1  / 3NP1121-1CA20</t>
  </si>
  <si>
    <t>Časovni rele, 2 preklopni kontakt, 27 funkcij 7 časovnih razponov (0,05s-100h) - Proizvajalec:SIEMENS, Tip: 3RP / 3RP2505-1BW30</t>
  </si>
  <si>
    <t>Prikazovalnik stanja varovalk 1P - Proizvajalec:SIEMENS, Tip: SENTRON EMF15 / 3NP1921-1GB44</t>
  </si>
  <si>
    <t>Merilna spončna letev WTL 6/1 BM KOM B6A - Proizvajalec:WEIDMULLER, Tip: ESW21 / ESW21</t>
  </si>
  <si>
    <t>Dvonadstropna sponka z mostičema v obeh etažah - Proizvajalec:WEIDMULLER, Tip: WDK 2.5 / 1674300000</t>
  </si>
  <si>
    <t>Dvonadstropna sponka za razvod napajanja - Proizvajalec:WEIDMULLER, Tip: ZDK 4-2 / 8670750000</t>
  </si>
  <si>
    <t>Enonadstropna vzmetna sponka z štirimi priključki in vmesno ločitvijo - Proizvajalec:WEIDMULLER, Tip: ZDU 2.5/2X2AN / 1608600000</t>
  </si>
  <si>
    <t>Enonadstropna vzmetna sponka z dvema priključkoma in dvema mostičema (4 mm2) - Proizvajalec:WEIDMULLER, Tip: ZDU 4 / 1632050000</t>
  </si>
  <si>
    <t>Enonadstropna merilna sponka s šestimi vzdolžnimi mostiči in s prekinitvijo povezave - Proizvajalec:WEIDMULLER, Tip: ZTL 6 / 1771800000</t>
  </si>
  <si>
    <t>Bistabilni rele 220V DC, velikosti 4U 12C - Proizvajalec:ABB, Tip:  / RK 251 401-AS</t>
  </si>
  <si>
    <t>Zaščita srednjenapetostnega odvoda REF615 - Proizvajalec:ABB, Tip: REF615 / HBFJAEAGNEA1BAA11G</t>
  </si>
  <si>
    <t>Diferenčna zaščita energetskega transformatorja RET670 (funkciji C05 in D01 že vključeni) - Proizvajalec:ABB, Tip: RET 670 / RET670*2.2-B30X00-C05C42D01H39P23-B1X0-CB-CB-B-A3X0-CE1AE1E1A-KKPXXXXXXXX</t>
  </si>
  <si>
    <t>2x napetostni merilni tokokrog, 14xizklopni tokokrog - Proizvajalec:ABB, Tip: RTXP 18  / RK 926 115 - BL</t>
  </si>
  <si>
    <t>10xizklopni tokokrog, 6xtokovni merilni tokokrog, 4x napetostni merilni tokokrog - Proizvajalec:ABB, Tip: RTXP 24  / RK 926 315 -AF</t>
  </si>
  <si>
    <t>Preizkusna vtičnica ABB RTXP24 DC - Proizvajalec:ABB, Tip: RTXP24 DC / RK 926 315 - DC</t>
  </si>
  <si>
    <t>Pokrov za prekritje priključka za I/O modul ET200SP HA - Proizvajalec:SIEMENS, Tip:  / 6DL1133-6CV22-0AM0</t>
  </si>
  <si>
    <t>Nosilni modul za neredundančno konfiguracijo vključno s strežniškim modulom - Proizvajalec:SIEMENS, Tip:  / 6DL1193-6BH00-0SM0</t>
  </si>
  <si>
    <t>PCS7 AS 410H avtomatizacijska postaja 100 PO (1xUR2-H) - Proizvajalec:SIEMENS, Tip: AS 410-5H / 6ES7656-6CJ33-2CF0</t>
  </si>
  <si>
    <t>Industrijski panelni računalnik 24 inch - Proizvajalec:SIEMENS, Tip: IPC 677E / 6AV7261-2GE40-3AA2</t>
  </si>
  <si>
    <t>SFP Modul za stikalo XR524-8C, 'Scalance SFP9916 / GK5991-1AD00-8AA0, SIEMENS</t>
  </si>
  <si>
    <t>Procesno stikalo naprav skupnih sistemov elektrarne, 24x10/100/1000 Mbit RJ45, 8x100/1000 Mbit SFP, 24 V DC napajanje. Proizvajalec SIEMENS, tip SCALANCE XR524-8C / 6GK5524-8GS00-2AR2</t>
  </si>
  <si>
    <t>Časovni strežnik NTP z vhodom za GPS anteno - Proizvajalec:BÜRK MOBATIME, Tip: DTS 4138S.timeserver / B023 0020 4760</t>
  </si>
  <si>
    <t>Modul za sinhronizacijo časa serverjev - Proizvajalec:MOBATIME, Tip: GNSS 4500 / 129772</t>
  </si>
  <si>
    <t>Prenapetostna zaščita - Proizvajalec:MOBATIME, Tip: SP 4500 / 115948</t>
  </si>
  <si>
    <t>Gateway IEC61850 - Proizvajalec:SIEMENS, Tip: CM104 / 9LA1110-6BC10-0AA0</t>
  </si>
  <si>
    <t>492a</t>
  </si>
  <si>
    <t>Servisna pogodba za Gateway IEC61850, SIEMENS, 9LA1110-6BC10-0AX0</t>
  </si>
  <si>
    <t>Pomožni kontakt z 2xNC - Proizvajalec:ABB, Tip: S2C-H6-02R / 2CDS200946R0003</t>
  </si>
  <si>
    <t>Miška za PC računalnik, črne barve - Proizvajalec:LOGITECH, Tip:  / RX250 BLACK</t>
  </si>
  <si>
    <t>CIM modul DVI+1xUSB v RJ45 - Proizvajalec:RARITAN, Tip: / / MDCIM-DP</t>
  </si>
  <si>
    <t>Zložljiv LCD monitor s tipkovnico in integriranim stikalom - Proizvajalec:RARITAN, Tip: MCD-LED17108 / MCD-LED17108</t>
  </si>
  <si>
    <t>Tokovna tirnica PSM modul - Proizvajalec:RITTAL, Tip:  / DK 7856.020</t>
  </si>
  <si>
    <t>Modul 4 vtičnic CEE 7/3 (type F) - Proizvajalec:RITTAL, Tip:  / DK 7856.090</t>
  </si>
  <si>
    <t>Komunikacijska kartica za SIMATIC PCS 7 OS Server - Proizvajalec:SIEMENS, Tip: CP 1623 / 6GK1162-3AA00</t>
  </si>
  <si>
    <t>Industrijski vgradni računalnik SIMATIC PCS 7 OS Server - Proizvajalec:SIEMENS, Tip: IPC 547G / 6AG4114-3RT14-0DA1</t>
  </si>
  <si>
    <t>Industrijski vgradni računalnik SIMATIC PCS 7 OS Server - Proizvajalec:SIEMENS, Tip: IPC 547G / 6AG4114-3RT14-0JA1</t>
  </si>
  <si>
    <t>Industrijski vgradni računalnik SIMATIC PCS 7 OS Client - Proizvajalec:SIEMENS, Tip: IPC647D / 6ES7660-8HS43-1DB1</t>
  </si>
  <si>
    <t>Vodilo za namestitev PCS7 - Proizvajalec:SIEMENS, Tip:  / 6ES7400-2JA00-0AA0</t>
  </si>
  <si>
    <t>Procesno stikalo naprav skupnih sistemov elektrarne, 8xRJ45 10/100TX, 8x100FXMMSC, 24 V DC - Proizvajalec:SIEMENS, Tip: SCALANCE XR300 / 6GK5324-0GG10-1AR2</t>
  </si>
  <si>
    <t>7 palični upravljani panel z zaslonom na dotik - Proizvajalec:SIEMENS, Tip: TP 1200 Comfort / 6AV2124-0MC01-0AX0</t>
  </si>
  <si>
    <t>Vmesni modul za pretvorbo električnega signala v optični signal - Proizvajalec:MOXA, Tip: IMC-21GA / AIMC-21GA-SX-SC</t>
  </si>
  <si>
    <t>Selektivni modul 4x(2-10A) SIG - Proizvajalec:SIEMENS, Tip: SEL1200 / 6EP4437-7FB00-3CX0</t>
  </si>
  <si>
    <t>7 palični upravljani panel z zaslonom na dotik - Proizvajalec:SIEMENS, Tip: TP 700 Comfort / 6AV2124-0GC13-0AX0</t>
  </si>
  <si>
    <t>Omrežno stikalo  24-port PoE+ - Proizvajalec:CISCO, Tip:  / C9200-24P-E</t>
  </si>
  <si>
    <t>Licenca - Proizvajalec:CISCO, Tip:  / C9200-DNA-E-24-3Y</t>
  </si>
  <si>
    <t>LX/LH SFP transceiver module, MMF/SMF, 1310nm, DOM, 10km - Proizvajalec:CISCO, Tip:  / GLC-LH-SMD</t>
  </si>
  <si>
    <t>SX SFP transceiver module, MMF, 850nm, DOM - Proizvajalec:CISCO, Tip:  / GLC-SX-MMD</t>
  </si>
  <si>
    <t>10G modul - Proizvajalec:CISCO, Tip:  / lC9200-NM-4X</t>
  </si>
  <si>
    <t>Povezovalni modul - Proizvajalec:CISCO, Tip:  / lC9200-STACK-KIT</t>
  </si>
  <si>
    <t>Napajalni modul - 600 W - Proizvajalec:CISCO, Tip:  / PWR-C6-600WAC/2</t>
  </si>
  <si>
    <t xml:space="preserve">Procesno stikalo 12x10/100TXRJ45,4x100FXMMLC, 2x1000SXMMLC,2x220VDC - Proizvajalec:SIEMENS, Tip: RX1524 / 6GK6015-0CM26-6DB0-Z A01+B01+C22+D37+E01 </t>
  </si>
  <si>
    <t>Procesno stikalo 8x100FXMMLC, 2x1000LXSMLC, 2x1000SXMMLC, 2x220VDC - Proizvajalec:SIEMENS, Tip: RX1524 / 6GK6015-0CM26-6DC0-Z A01+B37+C36+D22+E22</t>
  </si>
  <si>
    <t xml:space="preserve">Procesno stikalo 6x10/100TXRJ45,4x100FXMMLC, 2x1000SXMMLC,APE Win.10, 2x220VDC - Proizvajalec:SIEMENS, Tip: RX1524 / 6GK6015-0CM26-6DC0-Z A01+B73+C37+D22+E01 </t>
  </si>
  <si>
    <t>Procesno stikalo 6x10/100TXRJ45, 4x100FXMMLC, 2x1000LXSMLC, APE Win.10, 2x220VDC - Proizvajalec:SIEMENS, Tip: RX1524/ 6GK6015-0CM26-6DC0-Z A01+B01+C36+D73+E01</t>
  </si>
  <si>
    <t>Procesno stikalo 12x10/100TXRJ45, 4x100FXMMLC, 2x1000SXMM, 2x220 VDC  - Proizvajalec:SIEMENS, Tip: RX1524/ 6GK6015-0CM26-6DC0-Z A01+B01+C37+D22+E01</t>
  </si>
  <si>
    <t>Merilnik električnih veličin z LCD zaslonom - Proizvajalec:SIEMENS, Tip: SENTRON PAC 3220 / 7KM3220-0BA01-1DA0</t>
  </si>
  <si>
    <t>Osnovna enota SIMOCODE pro V, 2x RJ45 port, 24V DC napajanje - Proizvajalec:SIEMENS, Tip: SIMOCODE pro V / 3UF7011-1AB00-0</t>
  </si>
  <si>
    <t>Operaterski panel z zaslonom za SIMOCODE pro V, instalacija na vrata omare - Proizvajalec:SIEMENS, Tip: SIMOCODE pro V / 3UF7210-1AA01-0</t>
  </si>
  <si>
    <t>Pomnilniški modul (memory module) za parametrizacijo SIMOCODE pro - Proizvajalec:SIEMENS, Tip: SIMOCODE pro V / 3UF7901-0AA01-0</t>
  </si>
  <si>
    <t>Modul za meritev napetosti in toka (3...40 A) - Proizvajalec:SIEMENS, Tip: SIMOCODE V2 / 3UF7111-1AA01-0</t>
  </si>
  <si>
    <t>Analogni modul, 2 vhoda in 1 izhod, za analogne signale 0/4...20 mA za osnovno enoto SIMOCODE pro V - Proizvajalec:SIEMENS, Tip: SIRIUS / S3UF7400-1AA00-0</t>
  </si>
  <si>
    <t>Modul za meritev napetosti in toka (10...115 A) - Proizvajalec:SIEMENS, Tip: SIMOCODE V2 / 3UF7112-1AA01-0</t>
  </si>
  <si>
    <t xml:space="preserve">Optični delilnik MM 24xLC - Proizvajalec:FIBERNET, Tip:  / </t>
  </si>
  <si>
    <t xml:space="preserve">Optični delilnik SM 24xLC - Proizvajalec:FIBERNET, Tip:  / </t>
  </si>
  <si>
    <t>Ročica za ločilno stikalo z možnostjo zaklepanja - Proizvajalec:ABB, Tip: OHBS1 / 1SCA109087R1001</t>
  </si>
  <si>
    <t>Dvopolno ločilno stikalo 16A, 250 VDC, vgradnja na DIN letev - Proizvajalec:ABB, Tip: OTDC16 / 1SCA121454R1001</t>
  </si>
  <si>
    <t>Visokoprecizni indirektni dvosmerni števec delovne in jalove energije razreda točnosti 0.5 po SIST EN 62053-22 za delovno in razreda točnosti 1 po SIST EN 62053-24 za jalovo energijo, nastavljivo periodo, sinhronizacijo točnega časa in pripadajočima dvema neodvisnima ethernet priključkoma - Proizvajalec:LANDIS+GYR, Tip:  / E660-A03-CE-0100</t>
  </si>
  <si>
    <t>Tronadstropna sponka z enim vzporednim mostičem v vsaki etaži - Proizvajalec:WEIDMULLER, Tip: DLD 2.5 DB / 1782300000</t>
  </si>
  <si>
    <t>Tokovni transformator 1000/5A, klasa 0.5, 10 VA - Proizvajalec:/, Tip: / / /</t>
  </si>
  <si>
    <t>Tokovni transformator 1500/5A, klasa 0.5, 10 VA - Proizvajalec:/, Tip: / / /</t>
  </si>
  <si>
    <t>PWM enota za zaščito RGE, REF ,RET - Proizvajalec:ABB, Tip: / / /</t>
  </si>
  <si>
    <t>Digitalna vhodna enota  za zaščito REG, REF ,RET - Proizvajalec:ABB, Tip: / / /</t>
  </si>
  <si>
    <t>Digtialna izhodna enota za zaščito REG, REF ,RET - Proizvajalec:ABB, Tip: / / /</t>
  </si>
  <si>
    <t>Analogna merilna enota za zaščito REG, REF ,RET - Proizvajalec:ABB, Tip: / / /</t>
  </si>
  <si>
    <t>Centralno porcesna enota za zaščito REG, REF ,RET - Proizvajalec:ABB, Tip: / / /</t>
  </si>
  <si>
    <t>Injicirna enota za 100% statorsko in rotorsko zemljostično zaščito (SIM) - Proizvajalec: ABB, Tip: REX060 / 1MRK 002 500-AA</t>
  </si>
  <si>
    <t xml:space="preserve">Statorska injicirna enota (SIM) - Proizvajalec ABB, Tip: 1MRK 002 544-AA </t>
  </si>
  <si>
    <t>Rotorska injicirna enota (RIM) - Proizvajalec ABB, Tip: 1MRK 002 544-BA</t>
  </si>
  <si>
    <t>Kapacitivni delilnik za 100 % rotorsko zemljostično zaščito - Proizvajalec: ABB, Tip: REX061 / 1MRK 002 550-AA</t>
  </si>
  <si>
    <t>Uporovna enota za 100% statorsko zemljostično zaščito - Proizvajalec: ABB, Tip: REX062 / 1MRK 002 555-AA</t>
  </si>
  <si>
    <t>Avtomatski sinhronizator, - Proizvajalec: ABB, Tip: 'SYNHROTACT 6 / SYN6201-0202</t>
  </si>
  <si>
    <t>Dobava preizkusne vtičnice za montažo na vrata - Proizvajalec ABB, Tip: RTXP 18, RK 926 115-AG</t>
  </si>
  <si>
    <t>Merilna oprema za Jez Markovci (Meritve zgornjega nivoja: tlačna sonda za merjenje nivoja vode, brezkontaktni sistem s plovcem za zaščito zgornje kote,  Meritve spodnjega nivoja: novo merilno mesto s hidrostatsko sondo za merjenje nivoja spodnje vode) in vso ostalo v razpisu zahtevano opremo. Dobavitelj opreme izvede po zaključeni montaži opreme še parametriranje in umeritev vseh sistemov meritev nivojev.</t>
  </si>
  <si>
    <t>Merilna oprema za HE Formin (Meritve zgornjega nivoja: sistem za merjenje nivoja z vpihovanjem zraka s centralnim kompresorjem za zgornjo vodo, tlačna sonda za merjenje nivoja vode elektrarne, brezkontaktni sistem s plovcem za zaščito zgornje kote ; Meritve spodnjega nivoja: sistem za merjenje nivoja z vpihovanjem zraka s centralnim kompresorjem za spodnjo vodo) in vso ostalo v razpisu zahtevano opremo. Dobavitelj opreme izvede po zaključeni montaži opreme še parametriranje in umeritev vseh sistemov meritev nivojev.</t>
  </si>
  <si>
    <t>Šolanje za NN opremo</t>
  </si>
  <si>
    <t>Dodatna oprema za obstoječo omaro vodanja jezovnih naprav na jezu Markovci CND01 (glej zavihek "Dodatek - Oprema omare CND01)(*)</t>
  </si>
  <si>
    <t>Dodatna oprema za obstoječe omare vzbujalnih sistemov (glej zavihek "Dodatek - Oprema omare VZB)(*)</t>
  </si>
  <si>
    <r>
      <t>Za razdelilnike označene z znakom (*) je potrebno pri sestavi upoštevati tudi seznam sestavnih delov kot so specificirani v posebnem zavihku/listu z imenom posamezne omare v obliki "</t>
    </r>
    <r>
      <rPr>
        <sz val="11"/>
        <color rgb="FFFF0000"/>
        <rFont val="Arial"/>
        <family val="2"/>
        <charset val="238"/>
      </rPr>
      <t>Dodatek - Oprema omare xxxxxx", kjer je xxxxxx - naziv posamezne omare, npr. BRA01</t>
    </r>
    <r>
      <rPr>
        <sz val="11"/>
        <rFont val="Arial"/>
        <family val="2"/>
        <charset val="238"/>
      </rPr>
      <t xml:space="preserve">" </t>
    </r>
  </si>
  <si>
    <r>
      <t>Za vse omare in omarice v spodaj navedenih postavkah velja, da mora biti v ceno omare zajeta izdelava omare iz  osnovnih sestavnih delov kot so specificirani v posebnem zavihku/listu z imenom "</t>
    </r>
    <r>
      <rPr>
        <sz val="11"/>
        <color rgb="FFFF0000"/>
        <rFont val="Arial"/>
        <family val="2"/>
        <charset val="238"/>
      </rPr>
      <t>Dodatek - Omara NNN - seznam opreme</t>
    </r>
    <r>
      <rPr>
        <sz val="11"/>
        <rFont val="Arial"/>
        <family val="2"/>
        <charset val="238"/>
      </rPr>
      <t>" 
-- vključno z izdelavo vsega notranjega ožičenja kot izhaja iz tehnične dokumentacije ki jo bo dobil Izvajalec po podpisu pogodbe,
-- vključno z vgradnjo vsega nujnega drobnega montažnega materiala kot na primer kabelski kanali, letve, montažni pribor, uvodnice, pritrdilni material in material za označevanje četudi ni posebej specificiran,
-- vključno z izdelavo vseh napisnih ploščic in simbolizacije na krmilnih panelih kot je nakazano v grafičnih prilogah te razpisne dokumentacije in bo natančneje dokumentirano v dokumentaciji, ki jo bo izvajalec dobil po podpisu pogodbe
-- vključno z izvedbo tovarniške prevzema in testiranja</t>
    </r>
  </si>
  <si>
    <t>Nepredvidena dela 5,00 %</t>
  </si>
  <si>
    <t>Ostale storitve (vezano na sklop dobave LOT EO_NN)</t>
  </si>
  <si>
    <t>Protokol o dimenzioniranju NN opreme in študija selektivnosti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</si>
</sst>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name val="Calibri"/>
    </font>
    <font>
      <sz val="11"/>
      <name val="Arial"/>
      <family val="2"/>
    </font>
    <font>
      <sz val="11"/>
      <color theme="1"/>
      <name val="Calibri"/>
      <family val="2"/>
      <charset val="238"/>
      <scheme val="minor"/>
    </font>
    <font>
      <b/>
      <sz val="11"/>
      <name val="Arial"/>
      <family val="2"/>
    </font>
    <font>
      <sz val="11"/>
      <name val="Arial"/>
      <family val="2"/>
      <charset val="238"/>
    </font>
    <font>
      <b/>
      <sz val="11"/>
      <name val="Arial"/>
      <family val="2"/>
      <charset val="238"/>
    </font>
    <font>
      <sz val="11"/>
      <color rgb="FF000000"/>
      <name val="Arial"/>
      <family val="2"/>
      <charset val="238"/>
    </font>
    <font>
      <sz val="11"/>
      <name val="Calibri"/>
      <family val="2"/>
      <charset val="238"/>
    </font>
    <font>
      <sz val="11"/>
      <color rgb="FFFF0000"/>
      <name val="Arial"/>
      <family val="2"/>
      <charset val="238"/>
    </font>
    <font>
      <u/>
      <sz val="11"/>
      <color theme="10"/>
      <name val="Calibri"/>
      <family val="2"/>
      <charset val="238"/>
    </font>
    <font>
      <u/>
      <sz val="11"/>
      <color theme="10"/>
      <name val="Arial"/>
      <family val="2"/>
      <charset val="238"/>
    </font>
  </fonts>
  <fills count="7">
    <fill>
      <patternFill patternType="none"/>
    </fill>
    <fill>
      <patternFill patternType="gray125"/>
    </fill>
    <fill>
      <patternFill patternType="solid">
        <fgColor rgb="FFDCE6F1"/>
      </patternFill>
    </fill>
    <fill>
      <patternFill patternType="solid">
        <fgColor rgb="FFFFFF00"/>
        <bgColor indexed="64"/>
      </patternFill>
    </fill>
    <fill>
      <patternFill patternType="solid">
        <fgColor rgb="FFDCE6F1"/>
      </patternFill>
    </fill>
    <fill>
      <patternFill patternType="solid">
        <fgColor rgb="FFFFFF00"/>
      </patternFill>
    </fill>
    <fill>
      <patternFill patternType="solid">
        <fgColor rgb="FFFFFFFF"/>
      </patternFill>
    </fill>
  </fills>
  <borders count="5">
    <border>
      <left/>
      <right/>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s>
  <cellStyleXfs count="3">
    <xf numFmtId="0" fontId="0" fillId="0" borderId="0"/>
    <xf numFmtId="0" fontId="7" fillId="0" borderId="0"/>
    <xf numFmtId="0" fontId="9" fillId="0" borderId="0" applyNumberFormat="0" applyFill="0" applyBorder="0" applyAlignment="0" applyProtection="0"/>
  </cellStyleXfs>
  <cellXfs count="64">
    <xf numFmtId="0" fontId="0" fillId="0" borderId="0" xfId="0"/>
    <xf numFmtId="0" fontId="1" fillId="2" borderId="0" xfId="0" applyFont="1" applyFill="1" applyAlignment="1">
      <alignment vertical="center"/>
    </xf>
    <xf numFmtId="0" fontId="2" fillId="0" borderId="0" xfId="0" applyFont="1"/>
    <xf numFmtId="0" fontId="4" fillId="4" borderId="0" xfId="0" applyFont="1" applyFill="1"/>
    <xf numFmtId="0" fontId="4" fillId="4" borderId="0" xfId="0" applyFont="1" applyFill="1" applyAlignment="1">
      <alignment vertical="center"/>
    </xf>
    <xf numFmtId="49" fontId="5" fillId="5" borderId="1" xfId="0" applyNumberFormat="1" applyFont="1" applyFill="1" applyBorder="1" applyAlignment="1">
      <alignment horizontal="center" vertical="center"/>
    </xf>
    <xf numFmtId="49" fontId="5" fillId="5" borderId="1" xfId="0" applyNumberFormat="1" applyFont="1" applyFill="1" applyBorder="1" applyAlignment="1">
      <alignment horizontal="center" vertical="center" wrapText="1"/>
    </xf>
    <xf numFmtId="49" fontId="5" fillId="5" borderId="2" xfId="0" applyNumberFormat="1" applyFont="1" applyFill="1" applyBorder="1" applyAlignment="1">
      <alignment horizontal="center" vertical="center"/>
    </xf>
    <xf numFmtId="4" fontId="4" fillId="4" borderId="0" xfId="0" applyNumberFormat="1" applyFont="1" applyFill="1" applyAlignment="1">
      <alignment horizontal="right" vertical="center"/>
    </xf>
    <xf numFmtId="4" fontId="4" fillId="4" borderId="0" xfId="0" applyNumberFormat="1" applyFont="1" applyFill="1" applyAlignment="1">
      <alignment vertical="center"/>
    </xf>
    <xf numFmtId="0" fontId="4" fillId="5" borderId="2" xfId="0" applyFont="1" applyFill="1" applyBorder="1" applyAlignment="1">
      <alignment horizontal="center" vertical="center"/>
    </xf>
    <xf numFmtId="49" fontId="5" fillId="5" borderId="2" xfId="0" applyNumberFormat="1" applyFont="1" applyFill="1" applyBorder="1" applyAlignment="1">
      <alignment horizontal="left" vertical="center" wrapText="1"/>
    </xf>
    <xf numFmtId="49" fontId="4" fillId="5" borderId="2" xfId="0" applyNumberFormat="1" applyFont="1" applyFill="1" applyBorder="1" applyAlignment="1">
      <alignment horizontal="center" vertical="center"/>
    </xf>
    <xf numFmtId="4" fontId="4" fillId="5" borderId="2" xfId="0" applyNumberFormat="1" applyFont="1" applyFill="1" applyBorder="1" applyAlignment="1">
      <alignment horizontal="right" vertical="center"/>
    </xf>
    <xf numFmtId="0" fontId="4" fillId="4" borderId="2" xfId="0" applyFont="1" applyFill="1" applyBorder="1" applyAlignment="1">
      <alignment horizontal="center" vertical="center"/>
    </xf>
    <xf numFmtId="49" fontId="4" fillId="4" borderId="2" xfId="0" applyNumberFormat="1" applyFont="1" applyFill="1" applyBorder="1" applyAlignment="1">
      <alignment horizontal="left" vertical="center" wrapText="1"/>
    </xf>
    <xf numFmtId="49" fontId="4" fillId="4" borderId="2" xfId="0" applyNumberFormat="1" applyFont="1" applyFill="1" applyBorder="1" applyAlignment="1">
      <alignment horizontal="center" vertical="center"/>
    </xf>
    <xf numFmtId="4" fontId="4" fillId="4" borderId="2" xfId="0" applyNumberFormat="1" applyFont="1" applyFill="1" applyBorder="1" applyAlignment="1" applyProtection="1">
      <alignment horizontal="right" vertical="center"/>
      <protection locked="0"/>
    </xf>
    <xf numFmtId="4" fontId="4" fillId="4" borderId="2" xfId="0" applyNumberFormat="1" applyFont="1" applyFill="1" applyBorder="1" applyAlignment="1">
      <alignment horizontal="right" vertical="center"/>
    </xf>
    <xf numFmtId="0" fontId="4" fillId="6" borderId="0" xfId="0" applyFont="1" applyFill="1" applyAlignment="1">
      <alignment horizontal="center" vertical="center"/>
    </xf>
    <xf numFmtId="49" fontId="4" fillId="6" borderId="0" xfId="0" applyNumberFormat="1" applyFont="1" applyFill="1" applyAlignment="1">
      <alignment horizontal="left" vertical="center" wrapText="1"/>
    </xf>
    <xf numFmtId="49" fontId="4" fillId="6" borderId="0" xfId="0" applyNumberFormat="1" applyFont="1" applyFill="1" applyAlignment="1">
      <alignment horizontal="center" vertical="center"/>
    </xf>
    <xf numFmtId="4" fontId="4" fillId="5" borderId="3" xfId="0" applyNumberFormat="1" applyFont="1" applyFill="1" applyBorder="1" applyAlignment="1">
      <alignment vertical="center"/>
    </xf>
    <xf numFmtId="4" fontId="5" fillId="5" borderId="1" xfId="0" applyNumberFormat="1" applyFont="1" applyFill="1" applyBorder="1" applyAlignment="1">
      <alignment horizontal="right" vertical="center"/>
    </xf>
    <xf numFmtId="4" fontId="5" fillId="5" borderId="4" xfId="0" applyNumberFormat="1" applyFont="1" applyFill="1" applyBorder="1" applyAlignment="1">
      <alignment horizontal="left" vertical="center"/>
    </xf>
    <xf numFmtId="0" fontId="4" fillId="4" borderId="2" xfId="0" applyFont="1" applyFill="1" applyBorder="1"/>
    <xf numFmtId="0" fontId="5" fillId="5" borderId="2" xfId="0" applyFont="1" applyFill="1" applyBorder="1" applyAlignment="1">
      <alignment horizontal="center" wrapText="1"/>
    </xf>
    <xf numFmtId="4" fontId="4" fillId="4" borderId="2" xfId="0" applyNumberFormat="1" applyFont="1" applyFill="1" applyBorder="1"/>
    <xf numFmtId="0" fontId="5" fillId="5" borderId="2" xfId="0" applyFont="1" applyFill="1" applyBorder="1"/>
    <xf numFmtId="4" fontId="5" fillId="5" borderId="2" xfId="0" applyNumberFormat="1" applyFont="1" applyFill="1" applyBorder="1"/>
    <xf numFmtId="4" fontId="4" fillId="4" borderId="0" xfId="0" applyNumberFormat="1" applyFont="1" applyFill="1" applyAlignment="1" applyProtection="1">
      <alignment horizontal="right" vertical="center" wrapText="1"/>
      <protection locked="0"/>
    </xf>
    <xf numFmtId="0" fontId="4" fillId="4" borderId="0" xfId="0" applyFont="1" applyFill="1" applyAlignment="1" applyProtection="1">
      <alignment vertical="center" wrapText="1"/>
      <protection locked="0"/>
    </xf>
    <xf numFmtId="4" fontId="4" fillId="4" borderId="0" xfId="0" applyNumberFormat="1" applyFont="1" applyFill="1" applyAlignment="1">
      <alignment horizontal="right" vertical="center" wrapText="1"/>
    </xf>
    <xf numFmtId="0" fontId="4" fillId="4" borderId="0" xfId="0" applyFont="1" applyFill="1" applyAlignment="1">
      <alignment vertical="center" wrapText="1"/>
    </xf>
    <xf numFmtId="0" fontId="9" fillId="4" borderId="0" xfId="2" applyFill="1" applyAlignment="1">
      <alignment vertical="center"/>
    </xf>
    <xf numFmtId="0" fontId="10" fillId="4" borderId="2" xfId="2" applyFont="1" applyFill="1" applyBorder="1" applyAlignment="1">
      <alignment wrapText="1"/>
    </xf>
    <xf numFmtId="0" fontId="1" fillId="3" borderId="2" xfId="0" applyFont="1" applyFill="1" applyBorder="1" applyAlignment="1">
      <alignment horizontal="center" vertical="center"/>
    </xf>
    <xf numFmtId="49" fontId="3" fillId="3" borderId="2" xfId="0" applyNumberFormat="1" applyFont="1" applyFill="1" applyBorder="1" applyAlignment="1">
      <alignment horizontal="left" vertical="center" wrapText="1"/>
    </xf>
    <xf numFmtId="0" fontId="1" fillId="4" borderId="2" xfId="0" applyFont="1" applyFill="1" applyBorder="1" applyAlignment="1">
      <alignment horizontal="center" vertical="center"/>
    </xf>
    <xf numFmtId="49" fontId="1" fillId="4" borderId="2" xfId="0" applyNumberFormat="1" applyFont="1" applyFill="1" applyBorder="1" applyAlignment="1">
      <alignment horizontal="left" vertical="center" wrapText="1"/>
    </xf>
    <xf numFmtId="49" fontId="5" fillId="5" borderId="2" xfId="1" applyNumberFormat="1" applyFont="1" applyFill="1" applyBorder="1" applyAlignment="1">
      <alignment horizontal="center" vertical="center"/>
    </xf>
    <xf numFmtId="49" fontId="5" fillId="5" borderId="1" xfId="1" applyNumberFormat="1" applyFont="1" applyFill="1" applyBorder="1" applyAlignment="1">
      <alignment horizontal="center" vertical="center"/>
    </xf>
    <xf numFmtId="49" fontId="5" fillId="5" borderId="1" xfId="1" applyNumberFormat="1" applyFont="1" applyFill="1" applyBorder="1" applyAlignment="1">
      <alignment horizontal="center" vertical="center" wrapText="1"/>
    </xf>
    <xf numFmtId="0" fontId="4" fillId="4" borderId="0" xfId="1" applyFont="1" applyFill="1" applyAlignment="1">
      <alignment vertical="center"/>
    </xf>
    <xf numFmtId="0" fontId="4" fillId="5" borderId="2" xfId="1" applyFont="1" applyFill="1" applyBorder="1" applyAlignment="1">
      <alignment horizontal="center" vertical="center"/>
    </xf>
    <xf numFmtId="49" fontId="5" fillId="5" borderId="2" xfId="1" applyNumberFormat="1" applyFont="1" applyFill="1" applyBorder="1" applyAlignment="1">
      <alignment horizontal="left" vertical="center" wrapText="1"/>
    </xf>
    <xf numFmtId="49" fontId="4" fillId="5" borderId="2" xfId="1" applyNumberFormat="1" applyFont="1" applyFill="1" applyBorder="1" applyAlignment="1">
      <alignment horizontal="center" vertical="center"/>
    </xf>
    <xf numFmtId="4" fontId="4" fillId="5" borderId="2" xfId="1" applyNumberFormat="1" applyFont="1" applyFill="1" applyBorder="1" applyAlignment="1">
      <alignment horizontal="right" vertical="center"/>
    </xf>
    <xf numFmtId="4" fontId="4" fillId="4" borderId="0" xfId="1" applyNumberFormat="1" applyFont="1" applyFill="1" applyAlignment="1">
      <alignment horizontal="right" vertical="center"/>
    </xf>
    <xf numFmtId="0" fontId="4" fillId="4" borderId="2" xfId="1" applyFont="1" applyFill="1" applyBorder="1" applyAlignment="1">
      <alignment horizontal="center" vertical="center"/>
    </xf>
    <xf numFmtId="49" fontId="4" fillId="4" borderId="2" xfId="1" applyNumberFormat="1" applyFont="1" applyFill="1" applyBorder="1" applyAlignment="1">
      <alignment horizontal="left" vertical="center" wrapText="1"/>
    </xf>
    <xf numFmtId="49" fontId="4" fillId="4" borderId="2" xfId="1" applyNumberFormat="1" applyFont="1" applyFill="1" applyBorder="1" applyAlignment="1">
      <alignment horizontal="center" vertical="center"/>
    </xf>
    <xf numFmtId="4" fontId="4" fillId="4" borderId="2" xfId="1" applyNumberFormat="1" applyFont="1" applyFill="1" applyBorder="1" applyAlignment="1" applyProtection="1">
      <alignment horizontal="right" vertical="center"/>
      <protection locked="0"/>
    </xf>
    <xf numFmtId="4" fontId="4" fillId="4" borderId="2" xfId="1" applyNumberFormat="1" applyFont="1" applyFill="1" applyBorder="1" applyAlignment="1">
      <alignment horizontal="right" vertical="center"/>
    </xf>
    <xf numFmtId="0" fontId="4" fillId="6" borderId="0" xfId="1" applyFont="1" applyFill="1" applyAlignment="1">
      <alignment horizontal="center" vertical="center"/>
    </xf>
    <xf numFmtId="49" fontId="4" fillId="6" borderId="0" xfId="1" applyNumberFormat="1" applyFont="1" applyFill="1" applyAlignment="1">
      <alignment horizontal="left" vertical="center" wrapText="1"/>
    </xf>
    <xf numFmtId="49" fontId="4" fillId="6" borderId="0" xfId="1" applyNumberFormat="1" applyFont="1" applyFill="1" applyAlignment="1">
      <alignment horizontal="center" vertical="center"/>
    </xf>
    <xf numFmtId="4" fontId="5" fillId="5" borderId="4" xfId="1" applyNumberFormat="1" applyFont="1" applyFill="1" applyBorder="1" applyAlignment="1">
      <alignment horizontal="left" vertical="center"/>
    </xf>
    <xf numFmtId="4" fontId="4" fillId="5" borderId="3" xfId="1" applyNumberFormat="1" applyFont="1" applyFill="1" applyBorder="1" applyAlignment="1">
      <alignment vertical="center"/>
    </xf>
    <xf numFmtId="4" fontId="5" fillId="5" borderId="1" xfId="1" applyNumberFormat="1" applyFont="1" applyFill="1" applyBorder="1" applyAlignment="1">
      <alignment horizontal="right" vertical="center"/>
    </xf>
    <xf numFmtId="4" fontId="4" fillId="4" borderId="0" xfId="1" applyNumberFormat="1" applyFont="1" applyFill="1" applyAlignment="1">
      <alignment vertical="center"/>
    </xf>
    <xf numFmtId="0" fontId="10" fillId="4" borderId="0" xfId="2" applyFont="1" applyFill="1" applyAlignment="1">
      <alignment vertical="center"/>
    </xf>
    <xf numFmtId="0" fontId="5" fillId="5" borderId="2" xfId="0" applyFont="1" applyFill="1" applyBorder="1" applyAlignment="1">
      <alignment horizontal="center"/>
    </xf>
    <xf numFmtId="0" fontId="4" fillId="5" borderId="2" xfId="0" applyFont="1" applyFill="1" applyBorder="1"/>
  </cellXfs>
  <cellStyles count="3">
    <cellStyle name="Hiperpovezava" xfId="2" builtinId="8"/>
    <cellStyle name="Navadno" xfId="0" builtinId="0"/>
    <cellStyle name="Navadno 2 2" xfId="1" xr:uid="{5F85EDE6-616E-4AB3-88E1-B4BF4696384E}"/>
  </cellStyles>
  <dxfs count="11">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bgColor theme="4" tint="0.79995117038483843"/>
        </patternFill>
      </fill>
    </dxf>
    <dxf>
      <fill>
        <patternFill>
          <bgColor theme="4" tint="0.79995117038483843"/>
        </patternFill>
      </fill>
    </dxf>
    <dxf>
      <fill>
        <patternFill>
          <bgColor theme="4" tint="0.79995117038483843"/>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5"/>
  <sheetViews>
    <sheetView tabSelected="1" view="pageBreakPreview" zoomScaleNormal="100" zoomScaleSheetLayoutView="100" workbookViewId="0">
      <selection activeCell="B14" sqref="B14"/>
    </sheetView>
  </sheetViews>
  <sheetFormatPr defaultColWidth="9.140625" defaultRowHeight="14.25" x14ac:dyDescent="0.2"/>
  <cols>
    <col min="1" max="1" width="74.28515625" style="3" customWidth="1"/>
    <col min="2" max="2" width="25" style="3" customWidth="1"/>
    <col min="3" max="3" width="9.140625" style="3" customWidth="1"/>
    <col min="4" max="16384" width="9.140625" style="3"/>
  </cols>
  <sheetData>
    <row r="1" spans="1:2" ht="15" x14ac:dyDescent="0.25">
      <c r="A1" s="62" t="s">
        <v>0</v>
      </c>
      <c r="B1" s="63"/>
    </row>
    <row r="2" spans="1:2" x14ac:dyDescent="0.2">
      <c r="A2" s="25"/>
      <c r="B2" s="25"/>
    </row>
    <row r="3" spans="1:2" ht="15" x14ac:dyDescent="0.25">
      <c r="A3" s="26" t="s">
        <v>1</v>
      </c>
      <c r="B3" s="26" t="s">
        <v>2</v>
      </c>
    </row>
    <row r="4" spans="1:2" x14ac:dyDescent="0.2">
      <c r="A4" s="35" t="s">
        <v>3</v>
      </c>
      <c r="B4" s="27">
        <f>+'Dobava transf.l.p.'!G6</f>
        <v>0</v>
      </c>
    </row>
    <row r="5" spans="1:2" ht="15" customHeight="1" x14ac:dyDescent="0.2">
      <c r="A5" s="35" t="s">
        <v>4</v>
      </c>
      <c r="B5" s="27">
        <f>'Dobava nizkonapetostne opreme'!G17</f>
        <v>0</v>
      </c>
    </row>
    <row r="6" spans="1:2" ht="15" customHeight="1" x14ac:dyDescent="0.2">
      <c r="A6" s="35" t="s">
        <v>5</v>
      </c>
      <c r="B6" s="27">
        <f>'Dobava opreme vodenja'!G24</f>
        <v>0</v>
      </c>
    </row>
    <row r="7" spans="1:2" ht="15" customHeight="1" x14ac:dyDescent="0.2">
      <c r="A7" s="35" t="s">
        <v>6</v>
      </c>
      <c r="B7" s="27">
        <f>'Dobava opreme vodostajev'!G5</f>
        <v>0</v>
      </c>
    </row>
    <row r="8" spans="1:2" ht="15" customHeight="1" x14ac:dyDescent="0.2">
      <c r="A8" s="35" t="s">
        <v>7</v>
      </c>
      <c r="B8" s="27">
        <f>'Dobava el. in opt. konektorjev'!G10</f>
        <v>0</v>
      </c>
    </row>
    <row r="9" spans="1:2" ht="15" customHeight="1" x14ac:dyDescent="0.2">
      <c r="A9" s="35" t="s">
        <v>8</v>
      </c>
      <c r="B9" s="27">
        <f>'Strokovna podpora in šolanje'!G10</f>
        <v>0</v>
      </c>
    </row>
    <row r="10" spans="1:2" ht="15" customHeight="1" x14ac:dyDescent="0.2">
      <c r="A10" s="35" t="s">
        <v>9</v>
      </c>
      <c r="B10" s="27">
        <f>'Ostale storitve'!G15</f>
        <v>0</v>
      </c>
    </row>
    <row r="11" spans="1:2" ht="15" customHeight="1" x14ac:dyDescent="0.2">
      <c r="A11" s="35" t="s">
        <v>10</v>
      </c>
      <c r="B11" s="27">
        <f>'Dobava rezervni deli'!G176</f>
        <v>0</v>
      </c>
    </row>
    <row r="12" spans="1:2" ht="15" x14ac:dyDescent="0.25">
      <c r="A12" s="28" t="s">
        <v>11</v>
      </c>
      <c r="B12" s="29">
        <f>SUM($B$4:$B11)</f>
        <v>0</v>
      </c>
    </row>
    <row r="13" spans="1:2" ht="15" x14ac:dyDescent="0.25">
      <c r="A13" s="28" t="s">
        <v>278</v>
      </c>
      <c r="B13" s="29">
        <f>ROUND(B12*5%,2)</f>
        <v>0</v>
      </c>
    </row>
    <row r="14" spans="1:2" ht="15" x14ac:dyDescent="0.25">
      <c r="A14" s="28" t="s">
        <v>12</v>
      </c>
      <c r="B14" s="29">
        <f>$B12+$B13</f>
        <v>0</v>
      </c>
    </row>
    <row r="15" spans="1:2" ht="16.5" customHeight="1" x14ac:dyDescent="0.2"/>
  </sheetData>
  <sheetProtection algorithmName="SHA-512" hashValue="F/FknpKWgPnN9DWyyNtYKoFkRkP6MEnHpERBI/fkNiIBOMfSI7xAOPdo42Y4VfLaSWzYm/C/GSym/iY7osTSKQ==" saltValue="F0s8CFaqksSPGiC3GI1+pQ==" spinCount="100000" sheet="1" sort="0"/>
  <mergeCells count="1">
    <mergeCell ref="A1:B1"/>
  </mergeCells>
  <hyperlinks>
    <hyperlink ref="A5" location="'Dobava nizkonapetostne opreme'!A1" display="DOBAVA NIZKONAPETOSTNE OPREME" xr:uid="{7DD37475-7CBE-4825-90C5-F067031289E7}"/>
    <hyperlink ref="A6" location="'Dobava opreme vodenja'!A1" display="DOBAVA OPREME VODENJA, ZAŠČITE IN MERITEV" xr:uid="{44C82BBE-0E4F-4A0C-9BD1-07FDC7D2B197}"/>
    <hyperlink ref="A7" location="'Dobava opreme vodostajev'!A1" display="DOBAVA OPREME VODOSTAJEV" xr:uid="{4CAB6614-E811-47FC-8798-A6B69C8EE779}"/>
    <hyperlink ref="A8" location="'Dobava el. in opt. konektorjev'!A1" display="DOBAVA ELEKTRIČNIH IN OPTIČNIH KONEKTORJEV" xr:uid="{410ED54F-A433-4F71-BAB8-2B540DD2985C}"/>
    <hyperlink ref="A9" location="'Strokovna podpora in šolanje'!A1" display="STROKOVNA TEHNIČNA PODPORA IN ŠOLANJE" xr:uid="{D9CD73A9-543A-4B95-AA83-E621A3F48D62}"/>
    <hyperlink ref="A10" location="'Ostale storitve'!A1" display="OSTALE STORITVE" xr:uid="{04D86173-BE8A-4DA2-BED6-4DF169EAE546}"/>
    <hyperlink ref="A11" location="'Dobava rezervni deli'!A1" display="REZERVNI DELI" xr:uid="{3106F669-F854-4338-B7FD-DEBB1E506786}"/>
    <hyperlink ref="A4" location="'Dobava transf.l.p.'!A1" display="DOBAVA TRANSFORMATORJEV LASTNE PORABE" xr:uid="{21B5FFF4-7CDA-40BC-87A2-3D4FA0C76EB4}"/>
  </hyperlinks>
  <pageMargins left="0.70866141732283472" right="0.70866141732283472" top="1.1023622047244095" bottom="0.78740157480314965" header="0.31496062992125984" footer="0.31496062992125984"/>
  <pageSetup paperSize="9" scale="80" orientation="landscape" r:id="rId1"/>
  <headerFooter>
    <oddHeader>&amp;LŠt. načrta: IBFO-A301/198&amp;C&amp;G&amp;R&amp;P/&amp;N</oddHeader>
    <oddFooter>&amp;LDatoteka: &amp;F
Objekt: HE Formin&amp;RId. oznaka: IBFO---6X1001C
Datum: september 2024</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CDC458-3BB3-4FC0-9FC4-913DC0CEF9B0}">
  <dimension ref="A1:B17"/>
  <sheetViews>
    <sheetView zoomScaleNormal="100" workbookViewId="0">
      <selection activeCell="D5" sqref="D5"/>
    </sheetView>
  </sheetViews>
  <sheetFormatPr defaultColWidth="9.140625" defaultRowHeight="14.25" x14ac:dyDescent="0.25"/>
  <cols>
    <col min="1" max="1" width="10" style="1" customWidth="1"/>
    <col min="2" max="2" width="71" style="1" customWidth="1"/>
    <col min="3" max="3" width="9.140625" style="1" customWidth="1"/>
    <col min="4" max="16384" width="9.140625" style="1"/>
  </cols>
  <sheetData>
    <row r="1" spans="1:2" s="2" customFormat="1" ht="15" customHeight="1" x14ac:dyDescent="0.25">
      <c r="A1" s="36"/>
      <c r="B1" s="37" t="s">
        <v>13</v>
      </c>
    </row>
    <row r="2" spans="1:2" s="2" customFormat="1" ht="28.5" customHeight="1" x14ac:dyDescent="0.25">
      <c r="A2" s="38"/>
      <c r="B2" s="39" t="s">
        <v>14</v>
      </c>
    </row>
    <row r="3" spans="1:2" s="2" customFormat="1" ht="57" customHeight="1" x14ac:dyDescent="0.25">
      <c r="A3" s="38"/>
      <c r="B3" s="39" t="s">
        <v>15</v>
      </c>
    </row>
    <row r="4" spans="1:2" s="2" customFormat="1" ht="99.75" customHeight="1" x14ac:dyDescent="0.25">
      <c r="A4" s="38"/>
      <c r="B4" s="39" t="s">
        <v>16</v>
      </c>
    </row>
    <row r="5" spans="1:2" s="2" customFormat="1" ht="128.25" x14ac:dyDescent="0.25">
      <c r="A5" s="38"/>
      <c r="B5" s="39" t="s">
        <v>17</v>
      </c>
    </row>
    <row r="6" spans="1:2" s="2" customFormat="1" ht="28.5" customHeight="1" x14ac:dyDescent="0.25">
      <c r="A6" s="38"/>
      <c r="B6" s="39" t="s">
        <v>18</v>
      </c>
    </row>
    <row r="7" spans="1:2" s="2" customFormat="1" ht="57" customHeight="1" x14ac:dyDescent="0.25">
      <c r="A7" s="38"/>
      <c r="B7" s="39" t="s">
        <v>19</v>
      </c>
    </row>
    <row r="8" spans="1:2" s="2" customFormat="1" ht="57" customHeight="1" x14ac:dyDescent="0.25">
      <c r="A8" s="38"/>
      <c r="B8" s="39" t="s">
        <v>20</v>
      </c>
    </row>
    <row r="9" spans="1:2" s="2" customFormat="1" ht="15" customHeight="1" x14ac:dyDescent="0.25">
      <c r="A9" s="38"/>
      <c r="B9" s="39" t="s">
        <v>21</v>
      </c>
    </row>
    <row r="10" spans="1:2" s="2" customFormat="1" ht="42.75" customHeight="1" x14ac:dyDescent="0.25">
      <c r="A10" s="38"/>
      <c r="B10" s="39" t="s">
        <v>22</v>
      </c>
    </row>
    <row r="11" spans="1:2" s="2" customFormat="1" ht="15" customHeight="1" x14ac:dyDescent="0.25">
      <c r="A11" s="38"/>
      <c r="B11" s="39" t="s">
        <v>23</v>
      </c>
    </row>
    <row r="12" spans="1:2" s="2" customFormat="1" ht="57" customHeight="1" x14ac:dyDescent="0.25">
      <c r="A12" s="38"/>
      <c r="B12" s="39" t="s">
        <v>24</v>
      </c>
    </row>
    <row r="13" spans="1:2" s="2" customFormat="1" ht="71.25" customHeight="1" x14ac:dyDescent="0.25">
      <c r="A13" s="38"/>
      <c r="B13" s="39" t="s">
        <v>25</v>
      </c>
    </row>
    <row r="14" spans="1:2" s="2" customFormat="1" ht="15" customHeight="1" x14ac:dyDescent="0.25">
      <c r="A14" s="38"/>
      <c r="B14" s="39" t="s">
        <v>26</v>
      </c>
    </row>
    <row r="15" spans="1:2" s="2" customFormat="1" ht="28.5" customHeight="1" x14ac:dyDescent="0.25">
      <c r="A15" s="38"/>
      <c r="B15" s="39" t="s">
        <v>27</v>
      </c>
    </row>
    <row r="16" spans="1:2" s="2" customFormat="1" ht="99.75" customHeight="1" x14ac:dyDescent="0.25">
      <c r="A16" s="38"/>
      <c r="B16" s="39" t="s">
        <v>28</v>
      </c>
    </row>
    <row r="17" spans="1:2" s="2" customFormat="1" ht="28.5" customHeight="1" x14ac:dyDescent="0.25">
      <c r="A17" s="38"/>
      <c r="B17" s="39" t="s">
        <v>29</v>
      </c>
    </row>
  </sheetData>
  <sheetProtection algorithmName="SHA-512" hashValue="Tti5mHqe6Dpv3V23wRKf8yv6v4Kwu/xsUnnS0j9dgQIOWe7WHdNtAWOm7Encqvsqmj81CGXJtfauxqaeHGwUlA==" saltValue="9pH7Svw9g/V+bquq0eBOOg==" spinCount="100000" sheet="1" objects="1" scenarios="1" sort="0"/>
  <conditionalFormatting sqref="A2:B1048576">
    <cfRule type="expression" dxfId="10" priority="39">
      <formula>XFB2=""</formula>
    </cfRule>
  </conditionalFormatting>
  <conditionalFormatting sqref="C1:C1048576 XFC1:XFD1048576">
    <cfRule type="expression" dxfId="9" priority="1">
      <formula>A1=""</formula>
    </cfRule>
  </conditionalFormatting>
  <conditionalFormatting sqref="D1:XFB1048576">
    <cfRule type="expression" dxfId="8" priority="38">
      <formula>C1=""</formula>
    </cfRule>
  </conditionalFormatting>
  <pageMargins left="0.70866141732283472" right="0.70866141732283472" top="1.1023622047244095" bottom="0.78740157480314965" header="0.31496062992125984" footer="0.31496062992125984"/>
  <pageSetup paperSize="9" scale="80" fitToHeight="0" orientation="landscape" r:id="rId1"/>
  <headerFooter>
    <oddHeader>&amp;LŠt. načrta: IBFO-A301/198&amp;C&amp;G&amp;R&amp;P/&amp;N</oddHeader>
    <oddFooter>&amp;LDatoteka: &amp;F
Objekt: HE Formin&amp;RId. oznaka: IBFO---6X1001C
Datum: september 2024</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D6E6CF-25AE-4614-8F5A-CA07AA8DDD5B}">
  <dimension ref="A1:I6"/>
  <sheetViews>
    <sheetView zoomScaleNormal="100" workbookViewId="0">
      <selection activeCell="G6" sqref="G6"/>
    </sheetView>
  </sheetViews>
  <sheetFormatPr defaultColWidth="9.140625" defaultRowHeight="14.25" x14ac:dyDescent="0.25"/>
  <cols>
    <col min="1" max="1" width="10" style="43" customWidth="1"/>
    <col min="2" max="2" width="71" style="43" customWidth="1"/>
    <col min="3" max="4" width="10" style="43" customWidth="1"/>
    <col min="5" max="5" width="15" style="43" customWidth="1"/>
    <col min="6" max="6" width="15" style="43" hidden="1" customWidth="1"/>
    <col min="7" max="7" width="15" style="43" customWidth="1"/>
    <col min="8" max="9" width="9.140625" style="43" customWidth="1"/>
    <col min="10" max="16384" width="9.140625" style="43"/>
  </cols>
  <sheetData>
    <row r="1" spans="1:9" ht="45" x14ac:dyDescent="0.25">
      <c r="A1" s="40" t="s">
        <v>30</v>
      </c>
      <c r="B1" s="41" t="s">
        <v>31</v>
      </c>
      <c r="C1" s="41" t="s">
        <v>32</v>
      </c>
      <c r="D1" s="41" t="s">
        <v>33</v>
      </c>
      <c r="E1" s="42" t="s">
        <v>34</v>
      </c>
      <c r="F1" s="41" t="s">
        <v>35</v>
      </c>
      <c r="G1" s="42" t="s">
        <v>36</v>
      </c>
    </row>
    <row r="2" spans="1:9" ht="15" x14ac:dyDescent="0.25">
      <c r="A2" s="44"/>
      <c r="B2" s="45" t="s">
        <v>3</v>
      </c>
      <c r="C2" s="46"/>
      <c r="D2" s="44"/>
      <c r="E2" s="47"/>
      <c r="F2" s="47"/>
      <c r="G2" s="47"/>
      <c r="H2" s="48"/>
      <c r="I2" s="61" t="s">
        <v>37</v>
      </c>
    </row>
    <row r="3" spans="1:9" ht="28.5" x14ac:dyDescent="0.25">
      <c r="A3" s="49">
        <v>46</v>
      </c>
      <c r="B3" s="50" t="s">
        <v>38</v>
      </c>
      <c r="C3" s="51" t="s">
        <v>39</v>
      </c>
      <c r="D3" s="49">
        <v>2</v>
      </c>
      <c r="E3" s="52">
        <v>0</v>
      </c>
      <c r="F3" s="53">
        <f>IF(ISNUMBER(E3),IF(E3&gt;0,ROUND(E3,2),0),0)</f>
        <v>0</v>
      </c>
      <c r="G3" s="53">
        <f>ROUND(D3*F3,2)</f>
        <v>0</v>
      </c>
      <c r="H3" s="48"/>
    </row>
    <row r="4" spans="1:9" ht="28.5" x14ac:dyDescent="0.25">
      <c r="A4" s="49">
        <v>47</v>
      </c>
      <c r="B4" s="50" t="s">
        <v>40</v>
      </c>
      <c r="C4" s="51" t="s">
        <v>39</v>
      </c>
      <c r="D4" s="49">
        <v>1</v>
      </c>
      <c r="E4" s="52">
        <v>0</v>
      </c>
      <c r="F4" s="53">
        <f>IF(ISNUMBER(E4),IF(E4&gt;0,ROUND(E4,2),0),0)</f>
        <v>0</v>
      </c>
      <c r="G4" s="53">
        <f>ROUND(D4*F4,2)</f>
        <v>0</v>
      </c>
      <c r="H4" s="48"/>
    </row>
    <row r="5" spans="1:9" ht="28.5" x14ac:dyDescent="0.25">
      <c r="A5" s="49">
        <v>48</v>
      </c>
      <c r="B5" s="50" t="s">
        <v>41</v>
      </c>
      <c r="C5" s="51" t="s">
        <v>39</v>
      </c>
      <c r="D5" s="49">
        <v>1</v>
      </c>
      <c r="E5" s="52">
        <v>0</v>
      </c>
      <c r="F5" s="53">
        <f>IF(ISNUMBER(E5),IF(E5&gt;0,ROUND(E5,2),0),0)</f>
        <v>0</v>
      </c>
      <c r="G5" s="53">
        <f>ROUND(D5*F5,2)</f>
        <v>0</v>
      </c>
      <c r="H5" s="48"/>
    </row>
    <row r="6" spans="1:9" ht="15" x14ac:dyDescent="0.25">
      <c r="A6" s="54"/>
      <c r="B6" s="55"/>
      <c r="C6" s="56"/>
      <c r="D6" s="54"/>
      <c r="E6" s="57" t="s">
        <v>42</v>
      </c>
      <c r="F6" s="58"/>
      <c r="G6" s="59">
        <f>SUM(G$2:G5)</f>
        <v>0</v>
      </c>
      <c r="H6" s="60"/>
    </row>
  </sheetData>
  <sheetProtection algorithmName="SHA-512" hashValue="evTsiWiCxw1bNy9gqJFy2Hs4lbAUyWIJWYrQ0gk1vd80VyhSOTXeQUWKF5rjNLzp+LdUz+Y/JHdQZiLEIlnxJw==" saltValue="HfznIbNTNx2dJEdmEorThg==" spinCount="100000" sheet="1" sort="0"/>
  <conditionalFormatting sqref="E1:E1048576">
    <cfRule type="expression" dxfId="7" priority="1">
      <formula>CELL("protect",E1)=0</formula>
    </cfRule>
  </conditionalFormatting>
  <dataValidations disablePrompts="1" count="1">
    <dataValidation type="custom" showErrorMessage="1" errorTitle="Nepravilen vnos cene" error="Cena mora biti nenegativno število z največ dvema decimalkama!" sqref="E3:E5" xr:uid="{5D5402CB-20A9-47F4-9172-DB332DCE8662}">
      <formula1>AND(ISNUMBER(E3),E3&gt;=0,ROUND(E3*100,6)-INT(E3*100)=0,NOT(ISBLANK(E3)))</formula1>
    </dataValidation>
  </dataValidations>
  <hyperlinks>
    <hyperlink ref="I2" location="Rekapitulacija!A1" display="NAZAJ" xr:uid="{B7D3711A-CA65-4B24-BECC-DEA224806381}"/>
  </hyperlinks>
  <pageMargins left="0.70866141732283472" right="0.70866141732283472" top="1.1023622047244095" bottom="0.78740157480314965" header="0.31496062992125984" footer="0.31496062992125984"/>
  <pageSetup paperSize="9" scale="80" fitToHeight="1000" orientation="landscape" r:id="rId1"/>
  <headerFooter>
    <oddHeader>&amp;LŠt. načrta: IBFO-A301/198&amp;C&amp;G&amp;R&amp;P/&amp;N</oddHeader>
    <oddFooter>&amp;LDatoteka: &amp;F
Objekt: HE Formin&amp;RId. oznaka: IBFO---6X1001C
Datum: september 2024</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17"/>
  <sheetViews>
    <sheetView zoomScaleNormal="100" workbookViewId="0">
      <selection activeCell="G17" sqref="G17"/>
    </sheetView>
  </sheetViews>
  <sheetFormatPr defaultColWidth="9.140625" defaultRowHeight="14.25" x14ac:dyDescent="0.25"/>
  <cols>
    <col min="1" max="1" width="10" style="4" customWidth="1"/>
    <col min="2" max="2" width="71" style="4" customWidth="1"/>
    <col min="3" max="4" width="10" style="4" customWidth="1"/>
    <col min="5" max="5" width="15" style="4" customWidth="1"/>
    <col min="6" max="6" width="15" style="4" hidden="1" customWidth="1"/>
    <col min="7" max="7" width="15" style="4" customWidth="1"/>
    <col min="8" max="9" width="9.140625" style="4" customWidth="1"/>
    <col min="10" max="16384" width="9.140625" style="4"/>
  </cols>
  <sheetData>
    <row r="1" spans="1:9" ht="45" x14ac:dyDescent="0.25">
      <c r="A1" s="7" t="s">
        <v>30</v>
      </c>
      <c r="B1" s="5" t="s">
        <v>31</v>
      </c>
      <c r="C1" s="5" t="s">
        <v>32</v>
      </c>
      <c r="D1" s="5" t="s">
        <v>33</v>
      </c>
      <c r="E1" s="6" t="s">
        <v>34</v>
      </c>
      <c r="F1" s="5" t="s">
        <v>35</v>
      </c>
      <c r="G1" s="6" t="s">
        <v>36</v>
      </c>
    </row>
    <row r="2" spans="1:9" ht="15" x14ac:dyDescent="0.25">
      <c r="A2" s="10"/>
      <c r="B2" s="11" t="s">
        <v>4</v>
      </c>
      <c r="C2" s="12"/>
      <c r="D2" s="10"/>
      <c r="E2" s="13"/>
      <c r="F2" s="13"/>
      <c r="G2" s="13"/>
      <c r="H2" s="8"/>
      <c r="I2" s="61" t="s">
        <v>37</v>
      </c>
    </row>
    <row r="3" spans="1:9" ht="57" x14ac:dyDescent="0.25">
      <c r="A3" s="14"/>
      <c r="B3" s="15" t="s">
        <v>43</v>
      </c>
      <c r="C3" s="16"/>
      <c r="D3" s="14"/>
      <c r="E3" s="18"/>
      <c r="F3" s="18"/>
      <c r="G3" s="18"/>
      <c r="H3" s="8"/>
    </row>
    <row r="4" spans="1:9" ht="185.25" x14ac:dyDescent="0.25">
      <c r="A4" s="14"/>
      <c r="B4" s="15" t="s">
        <v>44</v>
      </c>
      <c r="C4" s="16"/>
      <c r="D4" s="14"/>
      <c r="E4" s="18"/>
      <c r="F4" s="18"/>
      <c r="G4" s="18"/>
      <c r="H4" s="8"/>
    </row>
    <row r="5" spans="1:9" ht="57" x14ac:dyDescent="0.25">
      <c r="A5" s="14"/>
      <c r="B5" s="15" t="s">
        <v>276</v>
      </c>
      <c r="C5" s="16"/>
      <c r="D5" s="14"/>
      <c r="E5" s="18"/>
      <c r="F5" s="18"/>
      <c r="G5" s="18"/>
      <c r="H5" s="8"/>
    </row>
    <row r="6" spans="1:9" ht="15" x14ac:dyDescent="0.25">
      <c r="A6" s="10"/>
      <c r="B6" s="11" t="s">
        <v>45</v>
      </c>
      <c r="C6" s="12"/>
      <c r="D6" s="10"/>
      <c r="E6" s="13"/>
      <c r="F6" s="13"/>
      <c r="G6" s="13"/>
      <c r="H6" s="8"/>
    </row>
    <row r="7" spans="1:9" ht="42.75" x14ac:dyDescent="0.25">
      <c r="A7" s="14">
        <v>52</v>
      </c>
      <c r="B7" s="15" t="s">
        <v>46</v>
      </c>
      <c r="C7" s="16" t="s">
        <v>39</v>
      </c>
      <c r="D7" s="14">
        <v>1</v>
      </c>
      <c r="E7" s="17">
        <v>0</v>
      </c>
      <c r="F7" s="18">
        <f t="shared" ref="F7:F11" si="0">IF(ISNUMBER(E7),IF(E7&gt;0,ROUND(E7,2),0),0)</f>
        <v>0</v>
      </c>
      <c r="G7" s="18">
        <f t="shared" ref="G7:G11" si="1">ROUND(D7*F7,2)</f>
        <v>0</v>
      </c>
      <c r="H7" s="8"/>
    </row>
    <row r="8" spans="1:9" ht="42.75" x14ac:dyDescent="0.25">
      <c r="A8" s="14">
        <v>53</v>
      </c>
      <c r="B8" s="15" t="s">
        <v>47</v>
      </c>
      <c r="C8" s="16" t="s">
        <v>39</v>
      </c>
      <c r="D8" s="14">
        <v>1</v>
      </c>
      <c r="E8" s="17">
        <v>0</v>
      </c>
      <c r="F8" s="18">
        <f t="shared" si="0"/>
        <v>0</v>
      </c>
      <c r="G8" s="18">
        <f t="shared" si="1"/>
        <v>0</v>
      </c>
      <c r="H8" s="8"/>
    </row>
    <row r="9" spans="1:9" ht="42.75" x14ac:dyDescent="0.25">
      <c r="A9" s="14">
        <v>54</v>
      </c>
      <c r="B9" s="15" t="s">
        <v>48</v>
      </c>
      <c r="C9" s="16" t="s">
        <v>39</v>
      </c>
      <c r="D9" s="14">
        <v>1</v>
      </c>
      <c r="E9" s="17">
        <v>0</v>
      </c>
      <c r="F9" s="18">
        <f t="shared" si="0"/>
        <v>0</v>
      </c>
      <c r="G9" s="18">
        <f t="shared" si="1"/>
        <v>0</v>
      </c>
      <c r="H9" s="8"/>
    </row>
    <row r="10" spans="1:9" ht="42.75" x14ac:dyDescent="0.25">
      <c r="A10" s="14">
        <v>55</v>
      </c>
      <c r="B10" s="15" t="s">
        <v>49</v>
      </c>
      <c r="C10" s="16" t="s">
        <v>39</v>
      </c>
      <c r="D10" s="14">
        <v>1</v>
      </c>
      <c r="E10" s="17">
        <v>0</v>
      </c>
      <c r="F10" s="18">
        <f t="shared" si="0"/>
        <v>0</v>
      </c>
      <c r="G10" s="18">
        <f t="shared" si="1"/>
        <v>0</v>
      </c>
      <c r="H10" s="8"/>
    </row>
    <row r="11" spans="1:9" ht="42.75" x14ac:dyDescent="0.25">
      <c r="A11" s="14">
        <v>56</v>
      </c>
      <c r="B11" s="15" t="s">
        <v>50</v>
      </c>
      <c r="C11" s="16" t="s">
        <v>39</v>
      </c>
      <c r="D11" s="14">
        <v>1</v>
      </c>
      <c r="E11" s="17">
        <v>0</v>
      </c>
      <c r="F11" s="18">
        <f t="shared" si="0"/>
        <v>0</v>
      </c>
      <c r="G11" s="18">
        <f t="shared" si="1"/>
        <v>0</v>
      </c>
      <c r="H11" s="8"/>
    </row>
    <row r="12" spans="1:9" ht="28.5" x14ac:dyDescent="0.25">
      <c r="A12" s="14">
        <v>57</v>
      </c>
      <c r="B12" s="15" t="s">
        <v>51</v>
      </c>
      <c r="C12" s="16" t="s">
        <v>39</v>
      </c>
      <c r="D12" s="14">
        <v>2</v>
      </c>
      <c r="E12" s="17">
        <v>0</v>
      </c>
      <c r="F12" s="18">
        <f t="shared" ref="F12:F16" si="2">IF(ISNUMBER(E12),IF(E12&gt;0,ROUND(E12,2),0),0)</f>
        <v>0</v>
      </c>
      <c r="G12" s="18">
        <f t="shared" ref="G12:G16" si="3">ROUND(D12*F12,2)</f>
        <v>0</v>
      </c>
      <c r="H12" s="8"/>
    </row>
    <row r="13" spans="1:9" x14ac:dyDescent="0.25">
      <c r="A13" s="14">
        <v>58</v>
      </c>
      <c r="B13" s="15" t="s">
        <v>52</v>
      </c>
      <c r="C13" s="16" t="s">
        <v>39</v>
      </c>
      <c r="D13" s="14">
        <v>1</v>
      </c>
      <c r="E13" s="17">
        <v>0</v>
      </c>
      <c r="F13" s="18">
        <f t="shared" si="2"/>
        <v>0</v>
      </c>
      <c r="G13" s="18">
        <f t="shared" si="3"/>
        <v>0</v>
      </c>
      <c r="H13" s="8"/>
    </row>
    <row r="14" spans="1:9" x14ac:dyDescent="0.25">
      <c r="A14" s="14">
        <v>59</v>
      </c>
      <c r="B14" s="15" t="s">
        <v>53</v>
      </c>
      <c r="C14" s="16" t="s">
        <v>39</v>
      </c>
      <c r="D14" s="14">
        <v>1</v>
      </c>
      <c r="E14" s="17">
        <v>0</v>
      </c>
      <c r="F14" s="18">
        <f t="shared" si="2"/>
        <v>0</v>
      </c>
      <c r="G14" s="18">
        <f t="shared" si="3"/>
        <v>0</v>
      </c>
      <c r="H14" s="8"/>
    </row>
    <row r="15" spans="1:9" x14ac:dyDescent="0.25">
      <c r="A15" s="14">
        <v>60</v>
      </c>
      <c r="B15" s="15" t="s">
        <v>54</v>
      </c>
      <c r="C15" s="16" t="s">
        <v>39</v>
      </c>
      <c r="D15" s="14">
        <v>1</v>
      </c>
      <c r="E15" s="17">
        <v>0</v>
      </c>
      <c r="F15" s="18">
        <f t="shared" si="2"/>
        <v>0</v>
      </c>
      <c r="G15" s="18">
        <f t="shared" si="3"/>
        <v>0</v>
      </c>
      <c r="H15" s="8"/>
    </row>
    <row r="16" spans="1:9" x14ac:dyDescent="0.25">
      <c r="A16" s="14">
        <v>63</v>
      </c>
      <c r="B16" s="15" t="s">
        <v>55</v>
      </c>
      <c r="C16" s="16" t="s">
        <v>39</v>
      </c>
      <c r="D16" s="14">
        <v>1</v>
      </c>
      <c r="E16" s="17">
        <v>0</v>
      </c>
      <c r="F16" s="18">
        <f t="shared" si="2"/>
        <v>0</v>
      </c>
      <c r="G16" s="18">
        <f t="shared" si="3"/>
        <v>0</v>
      </c>
      <c r="H16" s="8"/>
    </row>
    <row r="17" spans="1:8" ht="15" x14ac:dyDescent="0.25">
      <c r="A17" s="19"/>
      <c r="B17" s="20"/>
      <c r="C17" s="21"/>
      <c r="D17" s="19"/>
      <c r="E17" s="24" t="s">
        <v>42</v>
      </c>
      <c r="F17" s="22"/>
      <c r="G17" s="23">
        <f>SUM(G$2:G16)</f>
        <v>0</v>
      </c>
      <c r="H17" s="9"/>
    </row>
  </sheetData>
  <sheetProtection algorithmName="SHA-512" hashValue="EPF2kyvLrpftx3o9XTwjw89NpiQzT2+KUqlKFR8JP8bvkzxPNft/bCnXWUkkwEMxON+K9H6OQMYyw3T1k/AOWQ==" saltValue="WrKYXJY+SnFdcJFTnFxfMg==" spinCount="100000" sheet="1" sort="0"/>
  <conditionalFormatting sqref="E1:E1048576">
    <cfRule type="expression" dxfId="6" priority="1">
      <formula>CELL("protect",E1)=0</formula>
    </cfRule>
  </conditionalFormatting>
  <dataValidations disablePrompts="1" count="1">
    <dataValidation type="custom" showErrorMessage="1" errorTitle="Nepravilen vnos cene" error="Cena mora biti nenegativno število z največ dvema decimalkama!" sqref="E7:E16" xr:uid="{71B88EBD-6E5B-4BB2-8490-D383389A5EAF}">
      <formula1>AND(ISNUMBER(E7),E7&gt;=0,ROUND(E7*100,6)-INT(E7*100)=0,NOT(ISBLANK(E7)))</formula1>
    </dataValidation>
  </dataValidations>
  <hyperlinks>
    <hyperlink ref="I2" location="Rekapitulacija!A1" display="NAZAJ" xr:uid="{8293AF33-ADD5-4E28-BB0D-ABFF8565E205}"/>
  </hyperlinks>
  <pageMargins left="0.70866141732283472" right="0.70866141732283472" top="1.1023622047244095" bottom="0.78740157480314965" header="0.31496062992125984" footer="0.31496062992125984"/>
  <pageSetup paperSize="9" scale="80" fitToHeight="1000" orientation="landscape" r:id="rId1"/>
  <headerFooter>
    <oddHeader>&amp;LŠt. načrta: IBFO-A301/198&amp;C&amp;G&amp;R&amp;P/&amp;N</oddHeader>
    <oddFooter>&amp;LDatoteka: &amp;F
Objekt: HE Formin&amp;RId. oznaka: IBFO---6X1001C
Datum: september 2024</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I24"/>
  <sheetViews>
    <sheetView zoomScaleNormal="100" workbookViewId="0">
      <selection activeCell="G24" sqref="G24"/>
    </sheetView>
  </sheetViews>
  <sheetFormatPr defaultColWidth="9.140625" defaultRowHeight="14.25" x14ac:dyDescent="0.25"/>
  <cols>
    <col min="1" max="1" width="10" style="4" customWidth="1"/>
    <col min="2" max="2" width="71" style="4" customWidth="1"/>
    <col min="3" max="4" width="10" style="4" customWidth="1"/>
    <col min="5" max="5" width="15" style="4" customWidth="1"/>
    <col min="6" max="6" width="15" style="4" hidden="1" customWidth="1"/>
    <col min="7" max="7" width="15" style="4" customWidth="1"/>
    <col min="8" max="9" width="9.140625" style="4" customWidth="1"/>
    <col min="10" max="16384" width="9.140625" style="4"/>
  </cols>
  <sheetData>
    <row r="1" spans="1:9" ht="45" x14ac:dyDescent="0.25">
      <c r="A1" s="7" t="s">
        <v>30</v>
      </c>
      <c r="B1" s="5" t="s">
        <v>31</v>
      </c>
      <c r="C1" s="5" t="s">
        <v>32</v>
      </c>
      <c r="D1" s="5" t="s">
        <v>33</v>
      </c>
      <c r="E1" s="6" t="s">
        <v>34</v>
      </c>
      <c r="F1" s="5" t="s">
        <v>35</v>
      </c>
      <c r="G1" s="6" t="s">
        <v>36</v>
      </c>
    </row>
    <row r="2" spans="1:9" ht="15" x14ac:dyDescent="0.25">
      <c r="A2" s="10"/>
      <c r="B2" s="11" t="s">
        <v>5</v>
      </c>
      <c r="C2" s="12"/>
      <c r="D2" s="10"/>
      <c r="E2" s="13"/>
      <c r="F2" s="13"/>
      <c r="G2" s="13"/>
      <c r="H2" s="8"/>
      <c r="I2" s="61" t="s">
        <v>37</v>
      </c>
    </row>
    <row r="3" spans="1:9" ht="199.5" x14ac:dyDescent="0.25">
      <c r="A3" s="14"/>
      <c r="B3" s="15" t="s">
        <v>277</v>
      </c>
      <c r="C3" s="16"/>
      <c r="D3" s="14"/>
      <c r="E3" s="18"/>
      <c r="F3" s="18"/>
      <c r="G3" s="18"/>
      <c r="H3" s="8"/>
    </row>
    <row r="4" spans="1:9" ht="57" x14ac:dyDescent="0.25">
      <c r="A4" s="14"/>
      <c r="B4" s="15" t="s">
        <v>276</v>
      </c>
      <c r="C4" s="16"/>
      <c r="D4" s="14"/>
      <c r="E4" s="18"/>
      <c r="F4" s="18"/>
      <c r="G4" s="18"/>
      <c r="H4" s="8"/>
    </row>
    <row r="5" spans="1:9" x14ac:dyDescent="0.25">
      <c r="A5" s="14">
        <v>102</v>
      </c>
      <c r="B5" s="15" t="s">
        <v>56</v>
      </c>
      <c r="C5" s="16" t="s">
        <v>57</v>
      </c>
      <c r="D5" s="14">
        <v>2</v>
      </c>
      <c r="E5" s="17">
        <v>0</v>
      </c>
      <c r="F5" s="18">
        <f t="shared" ref="F5:F19" si="0">IF(ISNUMBER(E5),IF(E5&gt;0,ROUND(E5,2),0),0)</f>
        <v>0</v>
      </c>
      <c r="G5" s="18">
        <f t="shared" ref="G5:G19" si="1">ROUND(D5*F5,2)</f>
        <v>0</v>
      </c>
      <c r="H5" s="8"/>
    </row>
    <row r="6" spans="1:9" x14ac:dyDescent="0.25">
      <c r="A6" s="14">
        <v>103</v>
      </c>
      <c r="B6" s="15" t="s">
        <v>58</v>
      </c>
      <c r="C6" s="16" t="s">
        <v>57</v>
      </c>
      <c r="D6" s="14">
        <v>2</v>
      </c>
      <c r="E6" s="17">
        <v>0</v>
      </c>
      <c r="F6" s="18">
        <f t="shared" si="0"/>
        <v>0</v>
      </c>
      <c r="G6" s="18">
        <f t="shared" si="1"/>
        <v>0</v>
      </c>
      <c r="H6" s="8"/>
    </row>
    <row r="7" spans="1:9" x14ac:dyDescent="0.25">
      <c r="A7" s="14">
        <v>104</v>
      </c>
      <c r="B7" s="15" t="s">
        <v>59</v>
      </c>
      <c r="C7" s="16" t="s">
        <v>57</v>
      </c>
      <c r="D7" s="14">
        <v>2</v>
      </c>
      <c r="E7" s="17">
        <v>0</v>
      </c>
      <c r="F7" s="18">
        <f t="shared" si="0"/>
        <v>0</v>
      </c>
      <c r="G7" s="18">
        <f t="shared" si="1"/>
        <v>0</v>
      </c>
      <c r="H7" s="8"/>
    </row>
    <row r="8" spans="1:9" ht="28.5" x14ac:dyDescent="0.25">
      <c r="A8" s="14">
        <v>105</v>
      </c>
      <c r="B8" s="15" t="s">
        <v>60</v>
      </c>
      <c r="C8" s="16" t="s">
        <v>57</v>
      </c>
      <c r="D8" s="14">
        <v>2</v>
      </c>
      <c r="E8" s="17">
        <v>0</v>
      </c>
      <c r="F8" s="18">
        <f t="shared" si="0"/>
        <v>0</v>
      </c>
      <c r="G8" s="18">
        <f t="shared" si="1"/>
        <v>0</v>
      </c>
      <c r="H8" s="8"/>
    </row>
    <row r="9" spans="1:9" ht="28.5" x14ac:dyDescent="0.25">
      <c r="A9" s="14">
        <v>106</v>
      </c>
      <c r="B9" s="15" t="s">
        <v>61</v>
      </c>
      <c r="C9" s="16" t="s">
        <v>57</v>
      </c>
      <c r="D9" s="14">
        <v>2</v>
      </c>
      <c r="E9" s="17">
        <v>0</v>
      </c>
      <c r="F9" s="18">
        <f t="shared" si="0"/>
        <v>0</v>
      </c>
      <c r="G9" s="18">
        <f t="shared" si="1"/>
        <v>0</v>
      </c>
      <c r="H9" s="8"/>
    </row>
    <row r="10" spans="1:9" x14ac:dyDescent="0.25">
      <c r="A10" s="14">
        <v>107</v>
      </c>
      <c r="B10" s="15" t="s">
        <v>62</v>
      </c>
      <c r="C10" s="16" t="s">
        <v>57</v>
      </c>
      <c r="D10" s="14">
        <v>1</v>
      </c>
      <c r="E10" s="17">
        <v>0</v>
      </c>
      <c r="F10" s="18">
        <f t="shared" si="0"/>
        <v>0</v>
      </c>
      <c r="G10" s="18">
        <f t="shared" si="1"/>
        <v>0</v>
      </c>
      <c r="H10" s="8"/>
    </row>
    <row r="11" spans="1:9" x14ac:dyDescent="0.25">
      <c r="A11" s="14">
        <v>108</v>
      </c>
      <c r="B11" s="15" t="s">
        <v>63</v>
      </c>
      <c r="C11" s="16" t="s">
        <v>57</v>
      </c>
      <c r="D11" s="14">
        <v>1</v>
      </c>
      <c r="E11" s="17">
        <v>0</v>
      </c>
      <c r="F11" s="18">
        <f t="shared" si="0"/>
        <v>0</v>
      </c>
      <c r="G11" s="18">
        <f t="shared" si="1"/>
        <v>0</v>
      </c>
      <c r="H11" s="8"/>
    </row>
    <row r="12" spans="1:9" x14ac:dyDescent="0.25">
      <c r="A12" s="14">
        <v>109</v>
      </c>
      <c r="B12" s="15" t="s">
        <v>64</v>
      </c>
      <c r="C12" s="16" t="s">
        <v>57</v>
      </c>
      <c r="D12" s="14">
        <v>1</v>
      </c>
      <c r="E12" s="17">
        <v>0</v>
      </c>
      <c r="F12" s="18">
        <f t="shared" si="0"/>
        <v>0</v>
      </c>
      <c r="G12" s="18">
        <f t="shared" si="1"/>
        <v>0</v>
      </c>
      <c r="H12" s="8"/>
    </row>
    <row r="13" spans="1:9" x14ac:dyDescent="0.25">
      <c r="A13" s="14">
        <v>110</v>
      </c>
      <c r="B13" s="15" t="s">
        <v>65</v>
      </c>
      <c r="C13" s="16" t="s">
        <v>57</v>
      </c>
      <c r="D13" s="14">
        <v>1</v>
      </c>
      <c r="E13" s="17">
        <v>0</v>
      </c>
      <c r="F13" s="18">
        <f t="shared" si="0"/>
        <v>0</v>
      </c>
      <c r="G13" s="18">
        <f t="shared" si="1"/>
        <v>0</v>
      </c>
      <c r="H13" s="8"/>
    </row>
    <row r="14" spans="1:9" x14ac:dyDescent="0.25">
      <c r="A14" s="14">
        <v>111</v>
      </c>
      <c r="B14" s="15" t="s">
        <v>66</v>
      </c>
      <c r="C14" s="16" t="s">
        <v>57</v>
      </c>
      <c r="D14" s="14">
        <v>1</v>
      </c>
      <c r="E14" s="17">
        <v>0</v>
      </c>
      <c r="F14" s="18">
        <f t="shared" si="0"/>
        <v>0</v>
      </c>
      <c r="G14" s="18">
        <f t="shared" si="1"/>
        <v>0</v>
      </c>
      <c r="H14" s="8"/>
    </row>
    <row r="15" spans="1:9" x14ac:dyDescent="0.25">
      <c r="A15" s="14">
        <v>112</v>
      </c>
      <c r="B15" s="15" t="s">
        <v>67</v>
      </c>
      <c r="C15" s="16" t="s">
        <v>57</v>
      </c>
      <c r="D15" s="14">
        <v>2</v>
      </c>
      <c r="E15" s="17">
        <v>0</v>
      </c>
      <c r="F15" s="18">
        <f t="shared" si="0"/>
        <v>0</v>
      </c>
      <c r="G15" s="18">
        <f t="shared" si="1"/>
        <v>0</v>
      </c>
      <c r="H15" s="8"/>
    </row>
    <row r="16" spans="1:9" x14ac:dyDescent="0.25">
      <c r="A16" s="14">
        <v>113</v>
      </c>
      <c r="B16" s="15" t="s">
        <v>68</v>
      </c>
      <c r="C16" s="16" t="s">
        <v>57</v>
      </c>
      <c r="D16" s="14">
        <v>1</v>
      </c>
      <c r="E16" s="17">
        <v>0</v>
      </c>
      <c r="F16" s="18">
        <f t="shared" si="0"/>
        <v>0</v>
      </c>
      <c r="G16" s="18">
        <f t="shared" si="1"/>
        <v>0</v>
      </c>
      <c r="H16" s="8"/>
    </row>
    <row r="17" spans="1:8" ht="28.5" x14ac:dyDescent="0.25">
      <c r="A17" s="14">
        <v>114</v>
      </c>
      <c r="B17" s="15" t="s">
        <v>69</v>
      </c>
      <c r="C17" s="16" t="s">
        <v>70</v>
      </c>
      <c r="D17" s="14">
        <v>1</v>
      </c>
      <c r="E17" s="17">
        <v>0</v>
      </c>
      <c r="F17" s="18">
        <f t="shared" si="0"/>
        <v>0</v>
      </c>
      <c r="G17" s="18">
        <f t="shared" si="1"/>
        <v>0</v>
      </c>
      <c r="H17" s="8"/>
    </row>
    <row r="18" spans="1:8" ht="28.5" x14ac:dyDescent="0.25">
      <c r="A18" s="14">
        <v>115</v>
      </c>
      <c r="B18" s="15" t="s">
        <v>275</v>
      </c>
      <c r="C18" s="16" t="s">
        <v>70</v>
      </c>
      <c r="D18" s="14">
        <v>1</v>
      </c>
      <c r="E18" s="17">
        <v>0</v>
      </c>
      <c r="F18" s="18">
        <f t="shared" si="0"/>
        <v>0</v>
      </c>
      <c r="G18" s="18">
        <f t="shared" si="1"/>
        <v>0</v>
      </c>
      <c r="H18" s="8"/>
    </row>
    <row r="19" spans="1:8" ht="28.5" x14ac:dyDescent="0.25">
      <c r="A19" s="14">
        <v>116</v>
      </c>
      <c r="B19" s="15" t="s">
        <v>274</v>
      </c>
      <c r="C19" s="16" t="s">
        <v>57</v>
      </c>
      <c r="D19" s="14">
        <v>1</v>
      </c>
      <c r="E19" s="17">
        <v>0</v>
      </c>
      <c r="F19" s="18">
        <f t="shared" si="0"/>
        <v>0</v>
      </c>
      <c r="G19" s="18">
        <f t="shared" si="1"/>
        <v>0</v>
      </c>
      <c r="H19" s="8"/>
    </row>
    <row r="20" spans="1:8" ht="15" x14ac:dyDescent="0.25">
      <c r="A20" s="10"/>
      <c r="B20" s="11" t="s">
        <v>71</v>
      </c>
      <c r="C20" s="12"/>
      <c r="D20" s="10"/>
      <c r="E20" s="13"/>
      <c r="F20" s="13"/>
      <c r="G20" s="13"/>
      <c r="H20" s="8"/>
    </row>
    <row r="21" spans="1:8" ht="28.5" x14ac:dyDescent="0.25">
      <c r="A21" s="14">
        <v>117</v>
      </c>
      <c r="B21" s="15" t="s">
        <v>72</v>
      </c>
      <c r="C21" s="16" t="s">
        <v>57</v>
      </c>
      <c r="D21" s="14">
        <v>2</v>
      </c>
      <c r="E21" s="17">
        <v>0</v>
      </c>
      <c r="F21" s="18">
        <f>IF(ISNUMBER(E21),IF(E21&gt;0,ROUND(E21,2),0),0)</f>
        <v>0</v>
      </c>
      <c r="G21" s="18">
        <f>ROUND(D21*F21,2)</f>
        <v>0</v>
      </c>
      <c r="H21" s="8"/>
    </row>
    <row r="22" spans="1:8" ht="15" x14ac:dyDescent="0.25">
      <c r="A22" s="10"/>
      <c r="B22" s="11" t="s">
        <v>73</v>
      </c>
      <c r="C22" s="12"/>
      <c r="D22" s="10"/>
      <c r="E22" s="13"/>
      <c r="F22" s="13"/>
      <c r="G22" s="13"/>
      <c r="H22" s="8"/>
    </row>
    <row r="23" spans="1:8" ht="42.75" x14ac:dyDescent="0.25">
      <c r="A23" s="14">
        <v>118</v>
      </c>
      <c r="B23" s="15" t="s">
        <v>74</v>
      </c>
      <c r="C23" s="16" t="s">
        <v>57</v>
      </c>
      <c r="D23" s="14">
        <v>2</v>
      </c>
      <c r="E23" s="17">
        <v>0</v>
      </c>
      <c r="F23" s="18">
        <f>IF(ISNUMBER(E23),IF(E23&gt;0,ROUND(E23,2),0),0)</f>
        <v>0</v>
      </c>
      <c r="G23" s="18">
        <f>ROUND(D23*F23,2)</f>
        <v>0</v>
      </c>
      <c r="H23" s="8"/>
    </row>
    <row r="24" spans="1:8" ht="15" x14ac:dyDescent="0.25">
      <c r="A24" s="19"/>
      <c r="B24" s="20"/>
      <c r="C24" s="21"/>
      <c r="D24" s="19"/>
      <c r="E24" s="24" t="s">
        <v>42</v>
      </c>
      <c r="F24" s="22"/>
      <c r="G24" s="23">
        <f>SUM(G$2:G23)</f>
        <v>0</v>
      </c>
      <c r="H24" s="9"/>
    </row>
  </sheetData>
  <sheetProtection algorithmName="SHA-512" hashValue="Q5Ax6hvYerHZbUIGmt7w7YagoWYuDbXvA5Ta+XCI99y1/DABJvWdnjHBcigsr3p1/N3n6USFjCLS0L83GYb04Q==" saltValue="VtKqwGmr2ij6IPpZ7NTcBA==" spinCount="100000" sheet="1" sort="0"/>
  <conditionalFormatting sqref="E1:E1048576">
    <cfRule type="expression" dxfId="5" priority="1">
      <formula>CELL("protect",E1)=0</formula>
    </cfRule>
  </conditionalFormatting>
  <dataValidations count="1">
    <dataValidation type="custom" showErrorMessage="1" errorTitle="Nepravilen vnos cene" error="Cena mora biti nenegativno število z največ dvema decimalkama!" sqref="E23 E21 E5:E19" xr:uid="{48C75BE4-34EE-4785-84C7-5DD207BBD226}">
      <formula1>AND(ISNUMBER(E5),E5&gt;=0,ROUND(E5*100,6)-INT(E5*100)=0,NOT(ISBLANK(E5)))</formula1>
    </dataValidation>
  </dataValidations>
  <hyperlinks>
    <hyperlink ref="I2" location="Rekapitulacija!A1" display="NAZAJ" xr:uid="{E2EE4713-EF29-41D2-B9AC-1FFEEC588839}"/>
  </hyperlinks>
  <pageMargins left="0.70866141732283472" right="0.70866141732283472" top="1.1023622047244095" bottom="0.78740157480314965" header="0.31496062992125984" footer="0.31496062992125984"/>
  <pageSetup paperSize="9" scale="80" fitToHeight="1000" orientation="landscape" r:id="rId1"/>
  <headerFooter>
    <oddHeader>&amp;LŠt. načrta: IBFO-A301/198&amp;C&amp;G&amp;R&amp;P/&amp;N</oddHeader>
    <oddFooter>&amp;LDatoteka: &amp;F
Objekt: HE Formin&amp;RId. oznaka: IBFO---6X1001C
Datum: september 2024</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I5"/>
  <sheetViews>
    <sheetView zoomScaleNormal="100" workbookViewId="0">
      <selection activeCell="G5" sqref="G5"/>
    </sheetView>
  </sheetViews>
  <sheetFormatPr defaultColWidth="9.140625" defaultRowHeight="14.25" x14ac:dyDescent="0.25"/>
  <cols>
    <col min="1" max="1" width="10" style="4" customWidth="1"/>
    <col min="2" max="2" width="71" style="4" customWidth="1"/>
    <col min="3" max="4" width="10" style="4" customWidth="1"/>
    <col min="5" max="5" width="15" style="4" customWidth="1"/>
    <col min="6" max="6" width="15" style="4" hidden="1" customWidth="1"/>
    <col min="7" max="7" width="15" style="4" customWidth="1"/>
    <col min="8" max="9" width="9.140625" style="4" customWidth="1"/>
    <col min="10" max="16384" width="9.140625" style="4"/>
  </cols>
  <sheetData>
    <row r="1" spans="1:9" ht="45" x14ac:dyDescent="0.25">
      <c r="A1" s="7" t="s">
        <v>30</v>
      </c>
      <c r="B1" s="5" t="s">
        <v>31</v>
      </c>
      <c r="C1" s="5" t="s">
        <v>32</v>
      </c>
      <c r="D1" s="5" t="s">
        <v>33</v>
      </c>
      <c r="E1" s="6" t="s">
        <v>34</v>
      </c>
      <c r="F1" s="5" t="s">
        <v>35</v>
      </c>
      <c r="G1" s="6" t="s">
        <v>36</v>
      </c>
    </row>
    <row r="2" spans="1:9" ht="15" x14ac:dyDescent="0.25">
      <c r="A2" s="10"/>
      <c r="B2" s="11" t="s">
        <v>6</v>
      </c>
      <c r="C2" s="12"/>
      <c r="D2" s="10"/>
      <c r="E2" s="13"/>
      <c r="F2" s="13"/>
      <c r="G2" s="13"/>
      <c r="H2" s="8"/>
      <c r="I2" s="61" t="s">
        <v>37</v>
      </c>
    </row>
    <row r="3" spans="1:9" ht="114" x14ac:dyDescent="0.25">
      <c r="A3" s="14">
        <v>149</v>
      </c>
      <c r="B3" s="15" t="s">
        <v>272</v>
      </c>
      <c r="C3" s="16" t="s">
        <v>39</v>
      </c>
      <c r="D3" s="14">
        <v>1</v>
      </c>
      <c r="E3" s="17">
        <v>0</v>
      </c>
      <c r="F3" s="18">
        <f>IF(ISNUMBER(E3),IF(E3&gt;0,ROUND(E3,2),0),0)</f>
        <v>0</v>
      </c>
      <c r="G3" s="18">
        <f>ROUND(D3*F3,2)</f>
        <v>0</v>
      </c>
      <c r="H3" s="8"/>
    </row>
    <row r="4" spans="1:9" ht="99.75" x14ac:dyDescent="0.25">
      <c r="A4" s="14">
        <v>150</v>
      </c>
      <c r="B4" s="15" t="s">
        <v>271</v>
      </c>
      <c r="C4" s="16" t="s">
        <v>39</v>
      </c>
      <c r="D4" s="14">
        <v>1</v>
      </c>
      <c r="E4" s="17">
        <v>0</v>
      </c>
      <c r="F4" s="18">
        <f>IF(ISNUMBER(E4),IF(E4&gt;0,ROUND(E4,2),0),0)</f>
        <v>0</v>
      </c>
      <c r="G4" s="18">
        <f>ROUND(D4*F4,2)</f>
        <v>0</v>
      </c>
      <c r="H4" s="8"/>
    </row>
    <row r="5" spans="1:9" ht="15" x14ac:dyDescent="0.25">
      <c r="A5" s="19"/>
      <c r="B5" s="20"/>
      <c r="C5" s="21"/>
      <c r="D5" s="19"/>
      <c r="E5" s="24" t="s">
        <v>42</v>
      </c>
      <c r="F5" s="22"/>
      <c r="G5" s="23">
        <f>SUM(G$2:G4)</f>
        <v>0</v>
      </c>
      <c r="H5" s="9"/>
    </row>
  </sheetData>
  <sheetProtection algorithmName="SHA-512" hashValue="11lzLBn614qUkSiBkpkQhMjsSWpxEXeKnlf7FMOIagv4JRGmnR38VHPhV0a/Y4mJDQ5Rf/tQOWr2adetrL4MMg==" saltValue="qIJi9JrruCBaKT3cjw7wIA==" spinCount="100000" sheet="1" sort="0"/>
  <conditionalFormatting sqref="E1:E1048576">
    <cfRule type="expression" dxfId="4" priority="1">
      <formula>CELL("protect",E1)=0</formula>
    </cfRule>
  </conditionalFormatting>
  <dataValidations count="1">
    <dataValidation type="custom" showErrorMessage="1" errorTitle="Nepravilen vnos cene" error="Cena mora biti nenegativno število z največ dvema decimalkama!" sqref="E3:E4" xr:uid="{8DB596BB-942E-4A81-9E78-8C38ABC4E246}">
      <formula1>AND(ISNUMBER(E3),E3&gt;=0,ROUND(E3*100,6)-INT(E3*100)=0,NOT(ISBLANK(E3)))</formula1>
    </dataValidation>
  </dataValidations>
  <hyperlinks>
    <hyperlink ref="I2" location="Rekapitulacija!A1" display="NAZAJ" xr:uid="{04D81F8F-AFC2-4C0B-BAF1-336541211A4C}"/>
  </hyperlinks>
  <pageMargins left="0.70866141732283472" right="0.70866141732283472" top="1.1023622047244095" bottom="0.78740157480314965" header="0.31496062992125984" footer="0.31496062992125984"/>
  <pageSetup paperSize="9" scale="80" fitToHeight="1000" orientation="landscape" r:id="rId1"/>
  <headerFooter>
    <oddHeader>&amp;LŠt. načrta: IBFO-A301/198&amp;C&amp;G&amp;R&amp;P/&amp;N</oddHeader>
    <oddFooter>&amp;LDatoteka: &amp;F
Objekt: HE Formin&amp;RId. oznaka: IBFO---6X1001C
Datum: september 2024</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I10"/>
  <sheetViews>
    <sheetView zoomScaleNormal="100" workbookViewId="0">
      <selection activeCell="G10" sqref="G10"/>
    </sheetView>
  </sheetViews>
  <sheetFormatPr defaultColWidth="9.140625" defaultRowHeight="14.25" x14ac:dyDescent="0.25"/>
  <cols>
    <col min="1" max="1" width="10" style="4" customWidth="1"/>
    <col min="2" max="2" width="71" style="4" customWidth="1"/>
    <col min="3" max="4" width="10" style="4" customWidth="1"/>
    <col min="5" max="5" width="15" style="4" customWidth="1"/>
    <col min="6" max="6" width="15" style="4" hidden="1" customWidth="1"/>
    <col min="7" max="7" width="15" style="4" customWidth="1"/>
    <col min="8" max="9" width="9.140625" style="4" customWidth="1"/>
    <col min="10" max="16384" width="9.140625" style="4"/>
  </cols>
  <sheetData>
    <row r="1" spans="1:9" ht="45" x14ac:dyDescent="0.25">
      <c r="A1" s="7" t="s">
        <v>30</v>
      </c>
      <c r="B1" s="5" t="s">
        <v>31</v>
      </c>
      <c r="C1" s="5" t="s">
        <v>32</v>
      </c>
      <c r="D1" s="5" t="s">
        <v>33</v>
      </c>
      <c r="E1" s="6" t="s">
        <v>34</v>
      </c>
      <c r="F1" s="5" t="s">
        <v>35</v>
      </c>
      <c r="G1" s="6" t="s">
        <v>36</v>
      </c>
    </row>
    <row r="2" spans="1:9" ht="15" x14ac:dyDescent="0.25">
      <c r="A2" s="10"/>
      <c r="B2" s="11" t="s">
        <v>7</v>
      </c>
      <c r="C2" s="12"/>
      <c r="D2" s="10"/>
      <c r="E2" s="13"/>
      <c r="F2" s="13"/>
      <c r="G2" s="13"/>
      <c r="H2" s="8"/>
      <c r="I2" s="61" t="s">
        <v>37</v>
      </c>
    </row>
    <row r="3" spans="1:9" ht="85.5" x14ac:dyDescent="0.25">
      <c r="A3" s="14"/>
      <c r="B3" s="15" t="s">
        <v>75</v>
      </c>
      <c r="C3" s="16"/>
      <c r="D3" s="14"/>
      <c r="E3" s="18"/>
      <c r="F3" s="18"/>
      <c r="G3" s="18"/>
      <c r="H3" s="8"/>
    </row>
    <row r="4" spans="1:9" ht="15" x14ac:dyDescent="0.25">
      <c r="A4" s="10"/>
      <c r="B4" s="11" t="s">
        <v>76</v>
      </c>
      <c r="C4" s="12"/>
      <c r="D4" s="10"/>
      <c r="E4" s="13"/>
      <c r="F4" s="13"/>
      <c r="G4" s="13"/>
      <c r="H4" s="8"/>
    </row>
    <row r="5" spans="1:9" x14ac:dyDescent="0.25">
      <c r="A5" s="14">
        <v>153</v>
      </c>
      <c r="B5" s="15" t="s">
        <v>77</v>
      </c>
      <c r="C5" s="16" t="s">
        <v>57</v>
      </c>
      <c r="D5" s="14">
        <v>300</v>
      </c>
      <c r="E5" s="17">
        <v>0</v>
      </c>
      <c r="F5" s="18">
        <f>IF(ISNUMBER(E5),IF(E5&gt;0,ROUND(E5,2),0),0)</f>
        <v>0</v>
      </c>
      <c r="G5" s="18">
        <f>ROUND(D5*F5,2)</f>
        <v>0</v>
      </c>
      <c r="H5" s="8"/>
    </row>
    <row r="6" spans="1:9" x14ac:dyDescent="0.25">
      <c r="A6" s="14">
        <v>154</v>
      </c>
      <c r="B6" s="15" t="s">
        <v>78</v>
      </c>
      <c r="C6" s="16" t="s">
        <v>57</v>
      </c>
      <c r="D6" s="14">
        <v>10</v>
      </c>
      <c r="E6" s="17">
        <v>0</v>
      </c>
      <c r="F6" s="18">
        <f>IF(ISNUMBER(E6),IF(E6&gt;0,ROUND(E6,2),0),0)</f>
        <v>0</v>
      </c>
      <c r="G6" s="18">
        <f>ROUND(D6*F6,2)</f>
        <v>0</v>
      </c>
      <c r="H6" s="8"/>
    </row>
    <row r="7" spans="1:9" ht="15" x14ac:dyDescent="0.25">
      <c r="A7" s="10"/>
      <c r="B7" s="11" t="s">
        <v>79</v>
      </c>
      <c r="C7" s="12"/>
      <c r="D7" s="10"/>
      <c r="E7" s="13"/>
      <c r="F7" s="13"/>
      <c r="G7" s="13"/>
      <c r="H7" s="8"/>
    </row>
    <row r="8" spans="1:9" x14ac:dyDescent="0.25">
      <c r="A8" s="14">
        <v>155</v>
      </c>
      <c r="B8" s="15" t="s">
        <v>80</v>
      </c>
      <c r="C8" s="16" t="s">
        <v>57</v>
      </c>
      <c r="D8" s="14">
        <v>130</v>
      </c>
      <c r="E8" s="17">
        <v>0</v>
      </c>
      <c r="F8" s="18">
        <f>IF(ISNUMBER(E8),IF(E8&gt;0,ROUND(E8,2),0),0)</f>
        <v>0</v>
      </c>
      <c r="G8" s="18">
        <f>ROUND(D8*F8,2)</f>
        <v>0</v>
      </c>
      <c r="H8" s="8"/>
    </row>
    <row r="9" spans="1:9" x14ac:dyDescent="0.25">
      <c r="A9" s="14">
        <v>156</v>
      </c>
      <c r="B9" s="15" t="s">
        <v>81</v>
      </c>
      <c r="C9" s="16" t="s">
        <v>57</v>
      </c>
      <c r="D9" s="14">
        <v>4</v>
      </c>
      <c r="E9" s="17">
        <v>0</v>
      </c>
      <c r="F9" s="18">
        <f>IF(ISNUMBER(E9),IF(E9&gt;0,ROUND(E9,2),0),0)</f>
        <v>0</v>
      </c>
      <c r="G9" s="18">
        <f>ROUND(D9*F9,2)</f>
        <v>0</v>
      </c>
      <c r="H9" s="8"/>
    </row>
    <row r="10" spans="1:9" ht="15" x14ac:dyDescent="0.25">
      <c r="A10" s="19"/>
      <c r="B10" s="20"/>
      <c r="C10" s="21"/>
      <c r="D10" s="19"/>
      <c r="E10" s="24" t="s">
        <v>42</v>
      </c>
      <c r="F10" s="22"/>
      <c r="G10" s="23">
        <f>SUM(G$2:G9)</f>
        <v>0</v>
      </c>
      <c r="H10" s="9"/>
    </row>
  </sheetData>
  <sheetProtection algorithmName="SHA-512" hashValue="sSqbsQX+24B5JZsmZGW3dSemWvW9pnynNYSRoi20+AfvUZTvTP7kgVWve+bi1RTMMoTrdWpE91erma5Rcq0e1w==" saltValue="YyM59Yxjfa3OU5qgP0EuXQ==" spinCount="100000" sheet="1" sort="0"/>
  <conditionalFormatting sqref="E1:E1048576">
    <cfRule type="expression" dxfId="3" priority="1">
      <formula>CELL("protect",E1)=0</formula>
    </cfRule>
  </conditionalFormatting>
  <dataValidations count="1">
    <dataValidation type="custom" showErrorMessage="1" errorTitle="Nepravilen vnos cene" error="Cena mora biti nenegativno število z največ dvema decimalkama!" sqref="E8:E9 E5:E6" xr:uid="{E1ED4E9D-6B33-40A0-A58A-078801D702F1}">
      <formula1>AND(ISNUMBER(E5),E5&gt;=0,ROUND(E5*100,6)-INT(E5*100)=0,NOT(ISBLANK(E5)))</formula1>
    </dataValidation>
  </dataValidations>
  <hyperlinks>
    <hyperlink ref="I2" location="Rekapitulacija!A1" display="NAZAJ" xr:uid="{EEBE9E90-9EF9-4CD9-B059-CF38175FD1EA}"/>
  </hyperlinks>
  <pageMargins left="0.70866141732283472" right="0.70866141732283472" top="1.1023622047244095" bottom="0.78740157480314965" header="0.31496062992125984" footer="0.31496062992125984"/>
  <pageSetup paperSize="9" scale="80" fitToHeight="1000" orientation="landscape" r:id="rId1"/>
  <headerFooter>
    <oddHeader>&amp;LŠt. načrta: IBFO-A301/198&amp;C&amp;G&amp;R&amp;P/&amp;N</oddHeader>
    <oddFooter>&amp;LDatoteka: &amp;F
Objekt: HE Formin&amp;RId. oznaka: IBFO---6X1001C
Datum: september 2024</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I10"/>
  <sheetViews>
    <sheetView zoomScaleNormal="100" workbookViewId="0">
      <selection activeCell="G10" sqref="G10"/>
    </sheetView>
  </sheetViews>
  <sheetFormatPr defaultColWidth="9.140625" defaultRowHeight="14.25" x14ac:dyDescent="0.25"/>
  <cols>
    <col min="1" max="1" width="10" style="4" customWidth="1"/>
    <col min="2" max="2" width="71" style="4" customWidth="1"/>
    <col min="3" max="4" width="10" style="4" customWidth="1"/>
    <col min="5" max="5" width="15" style="4" customWidth="1"/>
    <col min="6" max="6" width="15" style="4" hidden="1" customWidth="1"/>
    <col min="7" max="7" width="15" style="4" customWidth="1"/>
    <col min="8" max="9" width="9.140625" style="4" customWidth="1"/>
    <col min="10" max="16384" width="9.140625" style="4"/>
  </cols>
  <sheetData>
    <row r="1" spans="1:9" ht="45" x14ac:dyDescent="0.25">
      <c r="A1" s="7" t="s">
        <v>30</v>
      </c>
      <c r="B1" s="5" t="s">
        <v>31</v>
      </c>
      <c r="C1" s="5" t="s">
        <v>32</v>
      </c>
      <c r="D1" s="5" t="s">
        <v>33</v>
      </c>
      <c r="E1" s="6" t="s">
        <v>34</v>
      </c>
      <c r="F1" s="5" t="s">
        <v>35</v>
      </c>
      <c r="G1" s="6" t="s">
        <v>36</v>
      </c>
    </row>
    <row r="2" spans="1:9" ht="15" x14ac:dyDescent="0.25">
      <c r="A2" s="10"/>
      <c r="B2" s="11" t="s">
        <v>8</v>
      </c>
      <c r="C2" s="12"/>
      <c r="D2" s="10"/>
      <c r="E2" s="13"/>
      <c r="F2" s="13"/>
      <c r="G2" s="13"/>
      <c r="H2" s="8"/>
      <c r="I2" s="61" t="s">
        <v>37</v>
      </c>
    </row>
    <row r="3" spans="1:9" ht="15" x14ac:dyDescent="0.25">
      <c r="A3" s="10"/>
      <c r="B3" s="11" t="s">
        <v>82</v>
      </c>
      <c r="C3" s="12"/>
      <c r="D3" s="10"/>
      <c r="E3" s="13"/>
      <c r="F3" s="13"/>
      <c r="G3" s="13"/>
      <c r="H3" s="8"/>
    </row>
    <row r="4" spans="1:9" x14ac:dyDescent="0.25">
      <c r="A4" s="14">
        <v>313</v>
      </c>
      <c r="B4" s="15" t="s">
        <v>83</v>
      </c>
      <c r="C4" s="16" t="s">
        <v>39</v>
      </c>
      <c r="D4" s="14">
        <v>1</v>
      </c>
      <c r="E4" s="17">
        <v>0</v>
      </c>
      <c r="F4" s="18">
        <f>IF(ISNUMBER(E4),IF(E4&gt;0,ROUND(E4,2),0),0)</f>
        <v>0</v>
      </c>
      <c r="G4" s="18">
        <f>ROUND(D4*F4,2)</f>
        <v>0</v>
      </c>
      <c r="H4" s="8"/>
    </row>
    <row r="5" spans="1:9" ht="15" x14ac:dyDescent="0.25">
      <c r="A5" s="10"/>
      <c r="B5" s="11" t="s">
        <v>84</v>
      </c>
      <c r="C5" s="12"/>
      <c r="D5" s="10"/>
      <c r="E5" s="13"/>
      <c r="F5" s="13"/>
      <c r="G5" s="13"/>
      <c r="H5" s="8"/>
    </row>
    <row r="6" spans="1:9" x14ac:dyDescent="0.25">
      <c r="A6" s="14">
        <v>314</v>
      </c>
      <c r="B6" s="15" t="s">
        <v>273</v>
      </c>
      <c r="C6" s="16" t="s">
        <v>39</v>
      </c>
      <c r="D6" s="14">
        <v>1</v>
      </c>
      <c r="E6" s="17">
        <v>0</v>
      </c>
      <c r="F6" s="18">
        <f>IF(ISNUMBER(E6),IF(E6&gt;0,ROUND(E6,2),0),0)</f>
        <v>0</v>
      </c>
      <c r="G6" s="18">
        <f>ROUND(D6*F6,2)</f>
        <v>0</v>
      </c>
      <c r="H6" s="8"/>
    </row>
    <row r="7" spans="1:9" x14ac:dyDescent="0.25">
      <c r="A7" s="14">
        <v>315</v>
      </c>
      <c r="B7" s="15" t="s">
        <v>85</v>
      </c>
      <c r="C7" s="16" t="s">
        <v>39</v>
      </c>
      <c r="D7" s="14">
        <v>1</v>
      </c>
      <c r="E7" s="17">
        <v>0</v>
      </c>
      <c r="F7" s="18">
        <f>IF(ISNUMBER(E7),IF(E7&gt;0,ROUND(E7,2),0),0)</f>
        <v>0</v>
      </c>
      <c r="G7" s="18">
        <f>ROUND(D7*F7,2)</f>
        <v>0</v>
      </c>
      <c r="H7" s="8"/>
    </row>
    <row r="8" spans="1:9" x14ac:dyDescent="0.25">
      <c r="A8" s="14">
        <v>316</v>
      </c>
      <c r="B8" s="15" t="s">
        <v>86</v>
      </c>
      <c r="C8" s="16" t="s">
        <v>39</v>
      </c>
      <c r="D8" s="14">
        <v>1</v>
      </c>
      <c r="E8" s="17">
        <v>0</v>
      </c>
      <c r="F8" s="18">
        <f>IF(ISNUMBER(E8),IF(E8&gt;0,ROUND(E8,2),0),0)</f>
        <v>0</v>
      </c>
      <c r="G8" s="18">
        <f>ROUND(D8*F8,2)</f>
        <v>0</v>
      </c>
      <c r="H8" s="8"/>
    </row>
    <row r="9" spans="1:9" x14ac:dyDescent="0.25">
      <c r="A9" s="14">
        <v>317</v>
      </c>
      <c r="B9" s="15" t="s">
        <v>87</v>
      </c>
      <c r="C9" s="16" t="s">
        <v>39</v>
      </c>
      <c r="D9" s="14">
        <v>1</v>
      </c>
      <c r="E9" s="17">
        <v>0</v>
      </c>
      <c r="F9" s="18">
        <f>IF(ISNUMBER(E9),IF(E9&gt;0,ROUND(E9,2),0),0)</f>
        <v>0</v>
      </c>
      <c r="G9" s="18">
        <f>ROUND(D9*F9,2)</f>
        <v>0</v>
      </c>
      <c r="H9" s="8"/>
    </row>
    <row r="10" spans="1:9" ht="15" x14ac:dyDescent="0.25">
      <c r="A10" s="19"/>
      <c r="B10" s="20"/>
      <c r="C10" s="21"/>
      <c r="D10" s="19"/>
      <c r="E10" s="24" t="s">
        <v>42</v>
      </c>
      <c r="F10" s="22"/>
      <c r="G10" s="23">
        <f>SUM(G$2:G9)</f>
        <v>0</v>
      </c>
      <c r="H10" s="9"/>
    </row>
  </sheetData>
  <sheetProtection algorithmName="SHA-512" hashValue="fslxCNZ+9gJA/bPLuI3yQYQ0zyARJQGB7tTy9VybKr2XTo6NXUQgCILWa74n4ecwTmTCgcTG8NOuvDrvNNMNMQ==" saltValue="kQvd2/n0XMVY+uwy/eMtIQ==" spinCount="100000" sheet="1" sort="0"/>
  <conditionalFormatting sqref="E1:E1048576">
    <cfRule type="expression" dxfId="2" priority="1">
      <formula>CELL("protect",E1)=0</formula>
    </cfRule>
  </conditionalFormatting>
  <dataValidations count="1">
    <dataValidation type="custom" showErrorMessage="1" errorTitle="Nepravilen vnos cene" error="Cena mora biti nenegativno število z največ dvema decimalkama!" sqref="E4 E6:E9" xr:uid="{50B6A0D6-117D-4469-8208-4D67F4996FBF}">
      <formula1>AND(ISNUMBER(E4),E4&gt;=0,ROUND(E4*100,6)-INT(E4*100)=0,NOT(ISBLANK(E4)))</formula1>
    </dataValidation>
  </dataValidations>
  <hyperlinks>
    <hyperlink ref="I2" location="Rekapitulacija!A1" display="NAZAJ" xr:uid="{1D42BE3B-97DD-4866-B935-09B4EAF6B319}"/>
  </hyperlinks>
  <pageMargins left="0.70866141732283472" right="0.70866141732283472" top="1.1023622047244095" bottom="0.78740157480314965" header="0.31496062992125984" footer="0.31496062992125984"/>
  <pageSetup paperSize="9" scale="80" fitToHeight="1000" orientation="landscape" r:id="rId1"/>
  <headerFooter>
    <oddHeader>&amp;LŠt. načrta: IBFO-A301/198&amp;C&amp;G&amp;R&amp;P/&amp;N</oddHeader>
    <oddFooter>&amp;LDatoteka: &amp;F
Objekt: HE Formin&amp;RId. oznaka: IBFO---6X1001C
Datum: september 2024</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I15"/>
  <sheetViews>
    <sheetView zoomScaleNormal="100" workbookViewId="0">
      <selection activeCell="G15" sqref="G15"/>
    </sheetView>
  </sheetViews>
  <sheetFormatPr defaultColWidth="9.140625" defaultRowHeight="14.25" x14ac:dyDescent="0.25"/>
  <cols>
    <col min="1" max="1" width="10" style="4" customWidth="1"/>
    <col min="2" max="2" width="71" style="4" customWidth="1"/>
    <col min="3" max="4" width="10" style="4" customWidth="1"/>
    <col min="5" max="5" width="15" style="4" customWidth="1"/>
    <col min="6" max="6" width="15" style="4" hidden="1" customWidth="1"/>
    <col min="7" max="7" width="15" style="4" customWidth="1"/>
    <col min="8" max="9" width="9.140625" style="4" customWidth="1"/>
    <col min="10" max="16384" width="9.140625" style="4"/>
  </cols>
  <sheetData>
    <row r="1" spans="1:9" ht="45" x14ac:dyDescent="0.25">
      <c r="A1" s="7" t="s">
        <v>30</v>
      </c>
      <c r="B1" s="5" t="s">
        <v>31</v>
      </c>
      <c r="C1" s="5" t="s">
        <v>32</v>
      </c>
      <c r="D1" s="5" t="s">
        <v>33</v>
      </c>
      <c r="E1" s="6" t="s">
        <v>34</v>
      </c>
      <c r="F1" s="5" t="s">
        <v>35</v>
      </c>
      <c r="G1" s="6" t="s">
        <v>36</v>
      </c>
    </row>
    <row r="2" spans="1:9" ht="15" x14ac:dyDescent="0.25">
      <c r="A2" s="10"/>
      <c r="B2" s="11" t="s">
        <v>9</v>
      </c>
      <c r="C2" s="12"/>
      <c r="D2" s="10"/>
      <c r="E2" s="13"/>
      <c r="F2" s="13"/>
      <c r="G2" s="13"/>
      <c r="H2" s="8"/>
      <c r="I2" s="61" t="s">
        <v>37</v>
      </c>
    </row>
    <row r="3" spans="1:9" ht="15" x14ac:dyDescent="0.25">
      <c r="A3" s="10"/>
      <c r="B3" s="11" t="s">
        <v>279</v>
      </c>
      <c r="C3" s="12"/>
      <c r="D3" s="10"/>
      <c r="E3" s="13"/>
      <c r="F3" s="13"/>
      <c r="G3" s="13"/>
      <c r="H3" s="8"/>
    </row>
    <row r="4" spans="1:9" x14ac:dyDescent="0.25">
      <c r="A4" s="14">
        <v>318</v>
      </c>
      <c r="B4" s="15" t="s">
        <v>88</v>
      </c>
      <c r="C4" s="16" t="s">
        <v>39</v>
      </c>
      <c r="D4" s="14">
        <v>1</v>
      </c>
      <c r="E4" s="17">
        <v>0</v>
      </c>
      <c r="F4" s="18">
        <f t="shared" ref="F4:F10" si="0">IF(ISNUMBER(E4),IF(E4&gt;0,ROUND(E4,2),0),0)</f>
        <v>0</v>
      </c>
      <c r="G4" s="18">
        <f t="shared" ref="G4:G10" si="1">ROUND(D4*F4,2)</f>
        <v>0</v>
      </c>
      <c r="H4" s="8"/>
    </row>
    <row r="5" spans="1:9" x14ac:dyDescent="0.25">
      <c r="A5" s="14">
        <v>319</v>
      </c>
      <c r="B5" s="15" t="s">
        <v>89</v>
      </c>
      <c r="C5" s="16" t="s">
        <v>90</v>
      </c>
      <c r="D5" s="14">
        <v>100</v>
      </c>
      <c r="E5" s="17">
        <v>0</v>
      </c>
      <c r="F5" s="18">
        <f t="shared" si="0"/>
        <v>0</v>
      </c>
      <c r="G5" s="18">
        <f t="shared" si="1"/>
        <v>0</v>
      </c>
      <c r="H5" s="8"/>
    </row>
    <row r="6" spans="1:9" ht="42.75" x14ac:dyDescent="0.25">
      <c r="A6" s="14">
        <v>321</v>
      </c>
      <c r="B6" s="15" t="s">
        <v>91</v>
      </c>
      <c r="C6" s="16" t="s">
        <v>90</v>
      </c>
      <c r="D6" s="14">
        <v>20</v>
      </c>
      <c r="E6" s="17">
        <v>0</v>
      </c>
      <c r="F6" s="18">
        <f t="shared" si="0"/>
        <v>0</v>
      </c>
      <c r="G6" s="18">
        <f t="shared" si="1"/>
        <v>0</v>
      </c>
      <c r="H6" s="8"/>
    </row>
    <row r="7" spans="1:9" ht="114" x14ac:dyDescent="0.25">
      <c r="A7" s="14">
        <v>322</v>
      </c>
      <c r="B7" s="15" t="s">
        <v>92</v>
      </c>
      <c r="C7" s="16" t="s">
        <v>93</v>
      </c>
      <c r="D7" s="14">
        <v>1</v>
      </c>
      <c r="E7" s="17">
        <v>0</v>
      </c>
      <c r="F7" s="18">
        <f t="shared" si="0"/>
        <v>0</v>
      </c>
      <c r="G7" s="18">
        <f t="shared" si="1"/>
        <v>0</v>
      </c>
      <c r="H7" s="8"/>
    </row>
    <row r="8" spans="1:9" x14ac:dyDescent="0.25">
      <c r="A8" s="14">
        <v>323</v>
      </c>
      <c r="B8" s="15" t="s">
        <v>280</v>
      </c>
      <c r="C8" s="16" t="s">
        <v>93</v>
      </c>
      <c r="D8" s="14">
        <v>1</v>
      </c>
      <c r="E8" s="17">
        <v>0</v>
      </c>
      <c r="F8" s="18">
        <f t="shared" si="0"/>
        <v>0</v>
      </c>
      <c r="G8" s="18">
        <f t="shared" si="1"/>
        <v>0</v>
      </c>
      <c r="H8" s="8"/>
    </row>
    <row r="9" spans="1:9" ht="28.5" x14ac:dyDescent="0.25">
      <c r="A9" s="14">
        <v>324</v>
      </c>
      <c r="B9" s="15" t="s">
        <v>94</v>
      </c>
      <c r="C9" s="16" t="s">
        <v>93</v>
      </c>
      <c r="D9" s="14">
        <v>1</v>
      </c>
      <c r="E9" s="17">
        <v>0</v>
      </c>
      <c r="F9" s="18">
        <f t="shared" si="0"/>
        <v>0</v>
      </c>
      <c r="G9" s="18">
        <f t="shared" si="1"/>
        <v>0</v>
      </c>
    </row>
    <row r="10" spans="1:9" ht="28.5" x14ac:dyDescent="0.25">
      <c r="A10" s="14">
        <v>325</v>
      </c>
      <c r="B10" s="15" t="s">
        <v>95</v>
      </c>
      <c r="C10" s="16" t="s">
        <v>93</v>
      </c>
      <c r="D10" s="14">
        <v>2</v>
      </c>
      <c r="E10" s="17">
        <v>0</v>
      </c>
      <c r="F10" s="18">
        <f t="shared" si="0"/>
        <v>0</v>
      </c>
      <c r="G10" s="18">
        <f t="shared" si="1"/>
        <v>0</v>
      </c>
      <c r="H10" s="8"/>
    </row>
    <row r="11" spans="1:9" ht="15" x14ac:dyDescent="0.25">
      <c r="A11" s="10"/>
      <c r="B11" s="11" t="s">
        <v>96</v>
      </c>
      <c r="C11" s="12"/>
      <c r="D11" s="10"/>
      <c r="E11" s="13"/>
      <c r="F11" s="13"/>
      <c r="G11" s="13"/>
      <c r="H11" s="8"/>
    </row>
    <row r="12" spans="1:9" x14ac:dyDescent="0.25">
      <c r="A12" s="14">
        <v>327</v>
      </c>
      <c r="B12" s="15" t="s">
        <v>97</v>
      </c>
      <c r="C12" s="16" t="s">
        <v>70</v>
      </c>
      <c r="D12" s="14">
        <v>1</v>
      </c>
      <c r="E12" s="17">
        <v>0</v>
      </c>
      <c r="F12" s="18">
        <f>IF(ISNUMBER(E12),IF(E12&gt;0,ROUND(E12,2),0),0)</f>
        <v>0</v>
      </c>
      <c r="G12" s="18">
        <f>ROUND(D12*F12,2)</f>
        <v>0</v>
      </c>
      <c r="H12" s="8"/>
    </row>
    <row r="13" spans="1:9" x14ac:dyDescent="0.25">
      <c r="A13" s="14">
        <v>328</v>
      </c>
      <c r="B13" s="15" t="s">
        <v>98</v>
      </c>
      <c r="C13" s="16" t="s">
        <v>70</v>
      </c>
      <c r="D13" s="14">
        <v>1</v>
      </c>
      <c r="E13" s="17">
        <v>0</v>
      </c>
      <c r="F13" s="18">
        <f>IF(ISNUMBER(E13),IF(E13&gt;0,ROUND(E13,2),0),0)</f>
        <v>0</v>
      </c>
      <c r="G13" s="18">
        <f>ROUND(D13*F13,2)</f>
        <v>0</v>
      </c>
      <c r="H13" s="8"/>
    </row>
    <row r="14" spans="1:9" x14ac:dyDescent="0.25">
      <c r="A14" s="14">
        <v>329</v>
      </c>
      <c r="B14" s="15" t="s">
        <v>99</v>
      </c>
      <c r="C14" s="16" t="s">
        <v>70</v>
      </c>
      <c r="D14" s="14">
        <v>1</v>
      </c>
      <c r="E14" s="17">
        <v>0</v>
      </c>
      <c r="F14" s="18">
        <f>IF(ISNUMBER(E14),IF(E14&gt;0,ROUND(E14,2),0),0)</f>
        <v>0</v>
      </c>
      <c r="G14" s="18">
        <f>ROUND(D14*F14,2)</f>
        <v>0</v>
      </c>
      <c r="H14" s="8"/>
    </row>
    <row r="15" spans="1:9" ht="15" x14ac:dyDescent="0.25">
      <c r="A15" s="19"/>
      <c r="B15" s="20"/>
      <c r="C15" s="21"/>
      <c r="D15" s="19"/>
      <c r="E15" s="24" t="s">
        <v>42</v>
      </c>
      <c r="F15" s="22"/>
      <c r="G15" s="23">
        <f>SUM(G$2:G14)</f>
        <v>0</v>
      </c>
      <c r="H15" s="9"/>
    </row>
  </sheetData>
  <sheetProtection algorithmName="SHA-512" hashValue="bFvGMCOx4z+lvl66imHjK1pptzfrDYzaOaV2e3nD1g+4j63Pm76Tl9OIXUfCWBL4xE5L1DUCvz9p2Cp/lbqBCw==" saltValue="+qVO13YyaQFnl6px3CDOhw==" spinCount="100000" sheet="1" sort="0"/>
  <conditionalFormatting sqref="E1:E1048576">
    <cfRule type="expression" dxfId="1" priority="1">
      <formula>CELL("protect",E1)=0</formula>
    </cfRule>
  </conditionalFormatting>
  <dataValidations count="1">
    <dataValidation type="custom" showErrorMessage="1" errorTitle="Nepravilen vnos cene" error="Cena mora biti nenegativno število z največ dvema decimalkama!" sqref="E12:E14 E4:E10" xr:uid="{1DD33CAE-918C-49CC-BCC7-AF0A570960C6}">
      <formula1>AND(ISNUMBER(E4),E4&gt;=0,ROUND(E4*100,6)-INT(E4*100)=0,NOT(ISBLANK(E4)))</formula1>
    </dataValidation>
  </dataValidations>
  <hyperlinks>
    <hyperlink ref="I2" location="Rekapitulacija!A1" display="NAZAJ" xr:uid="{DBF1E02D-97C1-4BB9-8FEE-6D5E535568A4}"/>
  </hyperlinks>
  <pageMargins left="0.70866141732283472" right="0.70866141732283472" top="1.1023622047244095" bottom="0.78740157480314965" header="0.31496062992125984" footer="0.31496062992125984"/>
  <pageSetup paperSize="9" scale="80" fitToHeight="1000" orientation="landscape" r:id="rId1"/>
  <headerFooter>
    <oddHeader>&amp;LŠt. načrta: IBFO-A301/198&amp;C&amp;G&amp;R&amp;P/&amp;N</oddHeader>
    <oddFooter>&amp;LDatoteka: &amp;F
Objekt: HE Formin&amp;RId. oznaka: IBFO---6X1001C
Datum: september 2024</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I176"/>
  <sheetViews>
    <sheetView zoomScaleNormal="100" workbookViewId="0">
      <selection activeCell="G176" sqref="G176"/>
    </sheetView>
  </sheetViews>
  <sheetFormatPr defaultColWidth="9.140625" defaultRowHeight="14.25" x14ac:dyDescent="0.25"/>
  <cols>
    <col min="1" max="1" width="10" style="4" customWidth="1"/>
    <col min="2" max="2" width="71" style="4" customWidth="1"/>
    <col min="3" max="4" width="10" style="4" customWidth="1"/>
    <col min="5" max="5" width="15" style="4" customWidth="1"/>
    <col min="6" max="6" width="15" style="4" hidden="1" customWidth="1"/>
    <col min="7" max="7" width="15" style="4" customWidth="1"/>
    <col min="8" max="9" width="9.140625" style="4" customWidth="1"/>
    <col min="10" max="16384" width="9.140625" style="4"/>
  </cols>
  <sheetData>
    <row r="1" spans="1:9" ht="45" x14ac:dyDescent="0.25">
      <c r="A1" s="7" t="s">
        <v>30</v>
      </c>
      <c r="B1" s="5" t="s">
        <v>31</v>
      </c>
      <c r="C1" s="5" t="s">
        <v>32</v>
      </c>
      <c r="D1" s="5" t="s">
        <v>33</v>
      </c>
      <c r="E1" s="6" t="s">
        <v>34</v>
      </c>
      <c r="F1" s="5" t="s">
        <v>35</v>
      </c>
      <c r="G1" s="6" t="s">
        <v>36</v>
      </c>
      <c r="I1" s="34" t="s">
        <v>37</v>
      </c>
    </row>
    <row r="2" spans="1:9" ht="15" x14ac:dyDescent="0.25">
      <c r="A2" s="10"/>
      <c r="B2" s="11" t="s">
        <v>10</v>
      </c>
      <c r="C2" s="12"/>
      <c r="D2" s="10"/>
      <c r="E2" s="13"/>
      <c r="F2" s="13"/>
      <c r="G2" s="13"/>
      <c r="H2" s="8"/>
      <c r="I2" s="61"/>
    </row>
    <row r="3" spans="1:9" ht="71.25" x14ac:dyDescent="0.25">
      <c r="A3" s="14"/>
      <c r="B3" s="15" t="s">
        <v>100</v>
      </c>
      <c r="C3" s="16"/>
      <c r="D3" s="14"/>
      <c r="E3" s="18"/>
      <c r="F3" s="18"/>
      <c r="G3" s="18"/>
      <c r="H3" s="8"/>
    </row>
    <row r="4" spans="1:9" ht="15" x14ac:dyDescent="0.25">
      <c r="A4" s="10"/>
      <c r="B4" s="11" t="s">
        <v>101</v>
      </c>
      <c r="C4" s="12"/>
      <c r="D4" s="10"/>
      <c r="E4" s="13"/>
      <c r="F4" s="13"/>
      <c r="G4" s="13"/>
      <c r="H4" s="8"/>
    </row>
    <row r="5" spans="1:9" ht="28.5" x14ac:dyDescent="0.25">
      <c r="A5" s="14">
        <v>338</v>
      </c>
      <c r="B5" s="15" t="s">
        <v>102</v>
      </c>
      <c r="C5" s="16" t="s">
        <v>39</v>
      </c>
      <c r="D5" s="14">
        <v>1</v>
      </c>
      <c r="E5" s="17">
        <v>0</v>
      </c>
      <c r="F5" s="18">
        <f t="shared" ref="F5:F19" si="0">IF(ISNUMBER(E5),IF(E5&gt;0,ROUND(E5,2),0),0)</f>
        <v>0</v>
      </c>
      <c r="G5" s="18">
        <f t="shared" ref="G5:G19" si="1">ROUND(D5*F5,2)</f>
        <v>0</v>
      </c>
      <c r="H5" s="8"/>
    </row>
    <row r="6" spans="1:9" x14ac:dyDescent="0.25">
      <c r="A6" s="14">
        <v>339</v>
      </c>
      <c r="B6" s="15" t="s">
        <v>103</v>
      </c>
      <c r="C6" s="16" t="s">
        <v>39</v>
      </c>
      <c r="D6" s="14">
        <v>1</v>
      </c>
      <c r="E6" s="17">
        <v>0</v>
      </c>
      <c r="F6" s="18">
        <f t="shared" si="0"/>
        <v>0</v>
      </c>
      <c r="G6" s="18">
        <f t="shared" si="1"/>
        <v>0</v>
      </c>
      <c r="H6" s="8"/>
    </row>
    <row r="7" spans="1:9" x14ac:dyDescent="0.25">
      <c r="A7" s="14">
        <v>340</v>
      </c>
      <c r="B7" s="15" t="s">
        <v>104</v>
      </c>
      <c r="C7" s="16" t="s">
        <v>39</v>
      </c>
      <c r="D7" s="14">
        <v>1</v>
      </c>
      <c r="E7" s="17">
        <v>0</v>
      </c>
      <c r="F7" s="18">
        <f t="shared" si="0"/>
        <v>0</v>
      </c>
      <c r="G7" s="18">
        <f t="shared" si="1"/>
        <v>0</v>
      </c>
      <c r="H7" s="8"/>
    </row>
    <row r="8" spans="1:9" x14ac:dyDescent="0.25">
      <c r="A8" s="14">
        <v>341</v>
      </c>
      <c r="B8" s="15" t="s">
        <v>105</v>
      </c>
      <c r="C8" s="16" t="s">
        <v>39</v>
      </c>
      <c r="D8" s="14">
        <v>1</v>
      </c>
      <c r="E8" s="17">
        <v>0</v>
      </c>
      <c r="F8" s="18">
        <f t="shared" si="0"/>
        <v>0</v>
      </c>
      <c r="G8" s="18">
        <f t="shared" si="1"/>
        <v>0</v>
      </c>
      <c r="H8" s="8"/>
    </row>
    <row r="9" spans="1:9" x14ac:dyDescent="0.25">
      <c r="A9" s="14">
        <v>342</v>
      </c>
      <c r="B9" s="15" t="s">
        <v>106</v>
      </c>
      <c r="C9" s="16" t="s">
        <v>39</v>
      </c>
      <c r="D9" s="14">
        <v>1</v>
      </c>
      <c r="E9" s="17">
        <v>0</v>
      </c>
      <c r="F9" s="18">
        <f t="shared" si="0"/>
        <v>0</v>
      </c>
      <c r="G9" s="18">
        <f t="shared" si="1"/>
        <v>0</v>
      </c>
      <c r="H9" s="8"/>
    </row>
    <row r="10" spans="1:9" x14ac:dyDescent="0.25">
      <c r="A10" s="14">
        <v>343</v>
      </c>
      <c r="B10" s="15" t="s">
        <v>107</v>
      </c>
      <c r="C10" s="16" t="s">
        <v>39</v>
      </c>
      <c r="D10" s="14">
        <v>1</v>
      </c>
      <c r="E10" s="17">
        <v>0</v>
      </c>
      <c r="F10" s="18">
        <f t="shared" si="0"/>
        <v>0</v>
      </c>
      <c r="G10" s="18">
        <f t="shared" si="1"/>
        <v>0</v>
      </c>
      <c r="H10" s="8"/>
    </row>
    <row r="11" spans="1:9" x14ac:dyDescent="0.25">
      <c r="A11" s="14">
        <v>344</v>
      </c>
      <c r="B11" s="15" t="s">
        <v>108</v>
      </c>
      <c r="C11" s="16" t="s">
        <v>39</v>
      </c>
      <c r="D11" s="14">
        <v>1</v>
      </c>
      <c r="E11" s="17">
        <v>0</v>
      </c>
      <c r="F11" s="18">
        <f t="shared" si="0"/>
        <v>0</v>
      </c>
      <c r="G11" s="18">
        <f t="shared" si="1"/>
        <v>0</v>
      </c>
      <c r="H11" s="8"/>
    </row>
    <row r="12" spans="1:9" x14ac:dyDescent="0.25">
      <c r="A12" s="14">
        <v>345</v>
      </c>
      <c r="B12" s="15" t="s">
        <v>109</v>
      </c>
      <c r="C12" s="16" t="s">
        <v>39</v>
      </c>
      <c r="D12" s="14">
        <v>1</v>
      </c>
      <c r="E12" s="17">
        <v>0</v>
      </c>
      <c r="F12" s="18">
        <f t="shared" si="0"/>
        <v>0</v>
      </c>
      <c r="G12" s="18">
        <f t="shared" si="1"/>
        <v>0</v>
      </c>
      <c r="H12" s="8"/>
    </row>
    <row r="13" spans="1:9" x14ac:dyDescent="0.25">
      <c r="A13" s="14">
        <v>346</v>
      </c>
      <c r="B13" s="15" t="s">
        <v>110</v>
      </c>
      <c r="C13" s="16" t="s">
        <v>39</v>
      </c>
      <c r="D13" s="14">
        <v>1</v>
      </c>
      <c r="E13" s="17">
        <v>0</v>
      </c>
      <c r="F13" s="18">
        <f t="shared" si="0"/>
        <v>0</v>
      </c>
      <c r="G13" s="18">
        <f t="shared" si="1"/>
        <v>0</v>
      </c>
      <c r="H13" s="8"/>
    </row>
    <row r="14" spans="1:9" x14ac:dyDescent="0.25">
      <c r="A14" s="14">
        <v>347</v>
      </c>
      <c r="B14" s="15" t="s">
        <v>111</v>
      </c>
      <c r="C14" s="16" t="s">
        <v>39</v>
      </c>
      <c r="D14" s="14">
        <v>1</v>
      </c>
      <c r="E14" s="17">
        <v>0</v>
      </c>
      <c r="F14" s="18">
        <f t="shared" si="0"/>
        <v>0</v>
      </c>
      <c r="G14" s="18">
        <f t="shared" si="1"/>
        <v>0</v>
      </c>
      <c r="H14" s="8"/>
    </row>
    <row r="15" spans="1:9" x14ac:dyDescent="0.25">
      <c r="A15" s="14">
        <v>348</v>
      </c>
      <c r="B15" s="15" t="s">
        <v>112</v>
      </c>
      <c r="C15" s="16" t="s">
        <v>39</v>
      </c>
      <c r="D15" s="14">
        <v>1</v>
      </c>
      <c r="E15" s="17">
        <v>0</v>
      </c>
      <c r="F15" s="18">
        <f t="shared" si="0"/>
        <v>0</v>
      </c>
      <c r="G15" s="18">
        <f t="shared" si="1"/>
        <v>0</v>
      </c>
      <c r="H15" s="8"/>
    </row>
    <row r="16" spans="1:9" x14ac:dyDescent="0.25">
      <c r="A16" s="14">
        <v>349</v>
      </c>
      <c r="B16" s="15" t="s">
        <v>113</v>
      </c>
      <c r="C16" s="16" t="s">
        <v>39</v>
      </c>
      <c r="D16" s="14">
        <v>1</v>
      </c>
      <c r="E16" s="17">
        <v>0</v>
      </c>
      <c r="F16" s="18">
        <f t="shared" si="0"/>
        <v>0</v>
      </c>
      <c r="G16" s="18">
        <f t="shared" si="1"/>
        <v>0</v>
      </c>
      <c r="H16" s="8"/>
    </row>
    <row r="17" spans="1:8" x14ac:dyDescent="0.25">
      <c r="A17" s="14">
        <v>350</v>
      </c>
      <c r="B17" s="15" t="s">
        <v>114</v>
      </c>
      <c r="C17" s="16" t="s">
        <v>39</v>
      </c>
      <c r="D17" s="14">
        <v>1</v>
      </c>
      <c r="E17" s="17">
        <v>0</v>
      </c>
      <c r="F17" s="18">
        <f t="shared" si="0"/>
        <v>0</v>
      </c>
      <c r="G17" s="18">
        <f t="shared" si="1"/>
        <v>0</v>
      </c>
      <c r="H17" s="8"/>
    </row>
    <row r="18" spans="1:8" ht="28.5" x14ac:dyDescent="0.25">
      <c r="A18" s="14">
        <v>351</v>
      </c>
      <c r="B18" s="15" t="s">
        <v>115</v>
      </c>
      <c r="C18" s="16" t="s">
        <v>39</v>
      </c>
      <c r="D18" s="14">
        <v>1</v>
      </c>
      <c r="E18" s="17">
        <v>0</v>
      </c>
      <c r="F18" s="18">
        <f t="shared" si="0"/>
        <v>0</v>
      </c>
      <c r="G18" s="18">
        <f t="shared" si="1"/>
        <v>0</v>
      </c>
      <c r="H18" s="8"/>
    </row>
    <row r="19" spans="1:8" x14ac:dyDescent="0.25">
      <c r="A19" s="14">
        <v>352</v>
      </c>
      <c r="B19" s="15" t="s">
        <v>116</v>
      </c>
      <c r="C19" s="16" t="s">
        <v>39</v>
      </c>
      <c r="D19" s="14">
        <v>1</v>
      </c>
      <c r="E19" s="17">
        <v>0</v>
      </c>
      <c r="F19" s="18">
        <f t="shared" si="0"/>
        <v>0</v>
      </c>
      <c r="G19" s="18">
        <f t="shared" si="1"/>
        <v>0</v>
      </c>
      <c r="H19" s="8"/>
    </row>
    <row r="20" spans="1:8" ht="15" x14ac:dyDescent="0.25">
      <c r="A20" s="10"/>
      <c r="B20" s="11" t="s">
        <v>117</v>
      </c>
      <c r="C20" s="12"/>
      <c r="D20" s="10"/>
      <c r="E20" s="13"/>
      <c r="F20" s="13"/>
      <c r="G20" s="13"/>
      <c r="H20" s="8"/>
    </row>
    <row r="21" spans="1:8" x14ac:dyDescent="0.25">
      <c r="A21" s="14">
        <v>395</v>
      </c>
      <c r="B21" s="15" t="s">
        <v>118</v>
      </c>
      <c r="C21" s="16"/>
      <c r="D21" s="14"/>
      <c r="E21" s="17"/>
      <c r="F21" s="18"/>
      <c r="G21" s="18"/>
      <c r="H21" s="8"/>
    </row>
    <row r="22" spans="1:8" ht="28.5" x14ac:dyDescent="0.25">
      <c r="A22" s="14">
        <v>396</v>
      </c>
      <c r="B22" s="15" t="s">
        <v>119</v>
      </c>
      <c r="C22" s="16" t="s">
        <v>57</v>
      </c>
      <c r="D22" s="14">
        <v>2</v>
      </c>
      <c r="E22" s="17">
        <v>0</v>
      </c>
      <c r="F22" s="18">
        <f>IF(ISNUMBER(E22),IF(E22&gt;0,ROUND(E22,2),0),0)</f>
        <v>0</v>
      </c>
      <c r="G22" s="18">
        <f t="shared" ref="G22:G52" si="2">ROUND(D22*F22,2)</f>
        <v>0</v>
      </c>
      <c r="H22" s="8"/>
    </row>
    <row r="23" spans="1:8" ht="28.5" x14ac:dyDescent="0.25">
      <c r="A23" s="14">
        <v>397</v>
      </c>
      <c r="B23" s="15" t="s">
        <v>120</v>
      </c>
      <c r="C23" s="16" t="s">
        <v>57</v>
      </c>
      <c r="D23" s="14">
        <v>2</v>
      </c>
      <c r="E23" s="17">
        <v>0</v>
      </c>
      <c r="F23" s="18">
        <f t="shared" ref="F23:F52" si="3">IF(ISNUMBER(E23),IF(E23&gt;0,ROUND(E23,2),0),0)</f>
        <v>0</v>
      </c>
      <c r="G23" s="18">
        <f t="shared" si="2"/>
        <v>0</v>
      </c>
      <c r="H23" s="8"/>
    </row>
    <row r="24" spans="1:8" ht="28.5" x14ac:dyDescent="0.25">
      <c r="A24" s="14">
        <v>398</v>
      </c>
      <c r="B24" s="15" t="s">
        <v>121</v>
      </c>
      <c r="C24" s="16" t="s">
        <v>57</v>
      </c>
      <c r="D24" s="14">
        <v>2</v>
      </c>
      <c r="E24" s="17">
        <v>0</v>
      </c>
      <c r="F24" s="18">
        <f t="shared" si="3"/>
        <v>0</v>
      </c>
      <c r="G24" s="18">
        <f t="shared" si="2"/>
        <v>0</v>
      </c>
      <c r="H24" s="8"/>
    </row>
    <row r="25" spans="1:8" ht="28.5" x14ac:dyDescent="0.25">
      <c r="A25" s="14">
        <v>399</v>
      </c>
      <c r="B25" s="15" t="s">
        <v>122</v>
      </c>
      <c r="C25" s="16" t="s">
        <v>57</v>
      </c>
      <c r="D25" s="14">
        <v>6</v>
      </c>
      <c r="E25" s="17">
        <v>0</v>
      </c>
      <c r="F25" s="18">
        <f t="shared" si="3"/>
        <v>0</v>
      </c>
      <c r="G25" s="18">
        <f t="shared" si="2"/>
        <v>0</v>
      </c>
      <c r="H25" s="8"/>
    </row>
    <row r="26" spans="1:8" ht="28.5" x14ac:dyDescent="0.25">
      <c r="A26" s="14">
        <v>400</v>
      </c>
      <c r="B26" s="15" t="s">
        <v>123</v>
      </c>
      <c r="C26" s="16" t="s">
        <v>57</v>
      </c>
      <c r="D26" s="14">
        <v>6</v>
      </c>
      <c r="E26" s="17">
        <v>0</v>
      </c>
      <c r="F26" s="18">
        <f t="shared" si="3"/>
        <v>0</v>
      </c>
      <c r="G26" s="18">
        <f t="shared" si="2"/>
        <v>0</v>
      </c>
      <c r="H26" s="8"/>
    </row>
    <row r="27" spans="1:8" ht="28.5" x14ac:dyDescent="0.25">
      <c r="A27" s="14">
        <v>401</v>
      </c>
      <c r="B27" s="15" t="s">
        <v>124</v>
      </c>
      <c r="C27" s="16" t="s">
        <v>57</v>
      </c>
      <c r="D27" s="14">
        <v>6</v>
      </c>
      <c r="E27" s="17">
        <v>0</v>
      </c>
      <c r="F27" s="18">
        <f t="shared" si="3"/>
        <v>0</v>
      </c>
      <c r="G27" s="18">
        <f t="shared" si="2"/>
        <v>0</v>
      </c>
      <c r="H27" s="8"/>
    </row>
    <row r="28" spans="1:8" ht="28.5" x14ac:dyDescent="0.25">
      <c r="A28" s="14">
        <v>402</v>
      </c>
      <c r="B28" s="15" t="s">
        <v>125</v>
      </c>
      <c r="C28" s="16" t="s">
        <v>57</v>
      </c>
      <c r="D28" s="14">
        <v>6</v>
      </c>
      <c r="E28" s="17">
        <v>0</v>
      </c>
      <c r="F28" s="18">
        <f t="shared" si="3"/>
        <v>0</v>
      </c>
      <c r="G28" s="18">
        <f t="shared" si="2"/>
        <v>0</v>
      </c>
      <c r="H28" s="8"/>
    </row>
    <row r="29" spans="1:8" ht="42.75" x14ac:dyDescent="0.25">
      <c r="A29" s="14">
        <v>403</v>
      </c>
      <c r="B29" s="15" t="s">
        <v>126</v>
      </c>
      <c r="C29" s="16" t="s">
        <v>57</v>
      </c>
      <c r="D29" s="14">
        <v>2</v>
      </c>
      <c r="E29" s="17">
        <v>0</v>
      </c>
      <c r="F29" s="18">
        <f t="shared" si="3"/>
        <v>0</v>
      </c>
      <c r="G29" s="18">
        <f t="shared" si="2"/>
        <v>0</v>
      </c>
      <c r="H29" s="8"/>
    </row>
    <row r="30" spans="1:8" ht="28.5" x14ac:dyDescent="0.25">
      <c r="A30" s="14">
        <v>404</v>
      </c>
      <c r="B30" s="15" t="s">
        <v>127</v>
      </c>
      <c r="C30" s="16" t="s">
        <v>57</v>
      </c>
      <c r="D30" s="14">
        <v>6</v>
      </c>
      <c r="E30" s="17">
        <v>0</v>
      </c>
      <c r="F30" s="18">
        <f t="shared" si="3"/>
        <v>0</v>
      </c>
      <c r="G30" s="18">
        <f t="shared" si="2"/>
        <v>0</v>
      </c>
      <c r="H30" s="8"/>
    </row>
    <row r="31" spans="1:8" ht="28.5" x14ac:dyDescent="0.25">
      <c r="A31" s="14">
        <v>405</v>
      </c>
      <c r="B31" s="15" t="s">
        <v>128</v>
      </c>
      <c r="C31" s="16" t="s">
        <v>57</v>
      </c>
      <c r="D31" s="14">
        <v>6</v>
      </c>
      <c r="E31" s="17">
        <v>0</v>
      </c>
      <c r="F31" s="18">
        <f t="shared" si="3"/>
        <v>0</v>
      </c>
      <c r="G31" s="18">
        <f t="shared" si="2"/>
        <v>0</v>
      </c>
      <c r="H31" s="8"/>
    </row>
    <row r="32" spans="1:8" ht="28.5" x14ac:dyDescent="0.25">
      <c r="A32" s="14">
        <v>406</v>
      </c>
      <c r="B32" s="15" t="s">
        <v>129</v>
      </c>
      <c r="C32" s="16" t="s">
        <v>57</v>
      </c>
      <c r="D32" s="14">
        <v>6</v>
      </c>
      <c r="E32" s="17">
        <v>0</v>
      </c>
      <c r="F32" s="18">
        <f t="shared" si="3"/>
        <v>0</v>
      </c>
      <c r="G32" s="18">
        <f t="shared" si="2"/>
        <v>0</v>
      </c>
      <c r="H32" s="8"/>
    </row>
    <row r="33" spans="1:8" x14ac:dyDescent="0.25">
      <c r="A33" s="14">
        <v>407</v>
      </c>
      <c r="B33" s="15" t="s">
        <v>130</v>
      </c>
      <c r="C33" s="16" t="s">
        <v>57</v>
      </c>
      <c r="D33" s="14">
        <v>2</v>
      </c>
      <c r="E33" s="17">
        <v>0</v>
      </c>
      <c r="F33" s="18">
        <f t="shared" si="3"/>
        <v>0</v>
      </c>
      <c r="G33" s="18">
        <f t="shared" si="2"/>
        <v>0</v>
      </c>
      <c r="H33" s="8"/>
    </row>
    <row r="34" spans="1:8" ht="28.5" x14ac:dyDescent="0.25">
      <c r="A34" s="14">
        <v>408</v>
      </c>
      <c r="B34" s="15" t="s">
        <v>131</v>
      </c>
      <c r="C34" s="16" t="s">
        <v>57</v>
      </c>
      <c r="D34" s="14">
        <v>2</v>
      </c>
      <c r="E34" s="17">
        <v>0</v>
      </c>
      <c r="F34" s="18">
        <f t="shared" si="3"/>
        <v>0</v>
      </c>
      <c r="G34" s="18">
        <f t="shared" si="2"/>
        <v>0</v>
      </c>
      <c r="H34" s="8"/>
    </row>
    <row r="35" spans="1:8" x14ac:dyDescent="0.25">
      <c r="A35" s="14">
        <v>409</v>
      </c>
      <c r="B35" s="15" t="s">
        <v>132</v>
      </c>
      <c r="C35" s="16" t="s">
        <v>57</v>
      </c>
      <c r="D35" s="14">
        <v>2</v>
      </c>
      <c r="E35" s="17">
        <v>0</v>
      </c>
      <c r="F35" s="18">
        <f t="shared" si="3"/>
        <v>0</v>
      </c>
      <c r="G35" s="18">
        <f t="shared" si="2"/>
        <v>0</v>
      </c>
      <c r="H35" s="8"/>
    </row>
    <row r="36" spans="1:8" x14ac:dyDescent="0.25">
      <c r="A36" s="14">
        <v>410</v>
      </c>
      <c r="B36" s="15" t="s">
        <v>133</v>
      </c>
      <c r="C36" s="16" t="s">
        <v>57</v>
      </c>
      <c r="D36" s="14">
        <v>2</v>
      </c>
      <c r="E36" s="17">
        <v>0</v>
      </c>
      <c r="F36" s="18">
        <f t="shared" si="3"/>
        <v>0</v>
      </c>
      <c r="G36" s="18">
        <f t="shared" si="2"/>
        <v>0</v>
      </c>
      <c r="H36" s="8"/>
    </row>
    <row r="37" spans="1:8" x14ac:dyDescent="0.25">
      <c r="A37" s="14">
        <v>411</v>
      </c>
      <c r="B37" s="15" t="s">
        <v>134</v>
      </c>
      <c r="C37" s="16" t="s">
        <v>57</v>
      </c>
      <c r="D37" s="14">
        <v>2</v>
      </c>
      <c r="E37" s="17">
        <v>0</v>
      </c>
      <c r="F37" s="18">
        <f t="shared" si="3"/>
        <v>0</v>
      </c>
      <c r="G37" s="18">
        <f t="shared" si="2"/>
        <v>0</v>
      </c>
      <c r="H37" s="8"/>
    </row>
    <row r="38" spans="1:8" ht="28.5" x14ac:dyDescent="0.25">
      <c r="A38" s="14">
        <v>412</v>
      </c>
      <c r="B38" s="15" t="s">
        <v>135</v>
      </c>
      <c r="C38" s="16" t="s">
        <v>57</v>
      </c>
      <c r="D38" s="14">
        <v>6</v>
      </c>
      <c r="E38" s="17">
        <v>0</v>
      </c>
      <c r="F38" s="18">
        <f t="shared" si="3"/>
        <v>0</v>
      </c>
      <c r="G38" s="18">
        <f t="shared" si="2"/>
        <v>0</v>
      </c>
      <c r="H38" s="8"/>
    </row>
    <row r="39" spans="1:8" ht="28.5" x14ac:dyDescent="0.25">
      <c r="A39" s="14">
        <v>413</v>
      </c>
      <c r="B39" s="15" t="s">
        <v>136</v>
      </c>
      <c r="C39" s="16" t="s">
        <v>57</v>
      </c>
      <c r="D39" s="14">
        <v>6</v>
      </c>
      <c r="E39" s="17">
        <v>0</v>
      </c>
      <c r="F39" s="18">
        <f t="shared" si="3"/>
        <v>0</v>
      </c>
      <c r="G39" s="18">
        <f t="shared" si="2"/>
        <v>0</v>
      </c>
      <c r="H39" s="8"/>
    </row>
    <row r="40" spans="1:8" ht="28.5" x14ac:dyDescent="0.25">
      <c r="A40" s="14">
        <v>414</v>
      </c>
      <c r="B40" s="15" t="s">
        <v>137</v>
      </c>
      <c r="C40" s="16" t="s">
        <v>57</v>
      </c>
      <c r="D40" s="14">
        <v>6</v>
      </c>
      <c r="E40" s="17">
        <v>0</v>
      </c>
      <c r="F40" s="18">
        <f t="shared" si="3"/>
        <v>0</v>
      </c>
      <c r="G40" s="18">
        <f t="shared" si="2"/>
        <v>0</v>
      </c>
      <c r="H40" s="8"/>
    </row>
    <row r="41" spans="1:8" x14ac:dyDescent="0.25">
      <c r="A41" s="14">
        <v>415</v>
      </c>
      <c r="B41" s="15" t="s">
        <v>138</v>
      </c>
      <c r="C41" s="16" t="s">
        <v>57</v>
      </c>
      <c r="D41" s="14">
        <v>2</v>
      </c>
      <c r="E41" s="17">
        <v>0</v>
      </c>
      <c r="F41" s="18">
        <f t="shared" si="3"/>
        <v>0</v>
      </c>
      <c r="G41" s="18">
        <f t="shared" si="2"/>
        <v>0</v>
      </c>
      <c r="H41" s="8"/>
    </row>
    <row r="42" spans="1:8" x14ac:dyDescent="0.25">
      <c r="A42" s="14">
        <v>416</v>
      </c>
      <c r="B42" s="15" t="s">
        <v>139</v>
      </c>
      <c r="C42" s="16" t="s">
        <v>57</v>
      </c>
      <c r="D42" s="14">
        <v>2</v>
      </c>
      <c r="E42" s="17">
        <v>0</v>
      </c>
      <c r="F42" s="18">
        <f t="shared" si="3"/>
        <v>0</v>
      </c>
      <c r="G42" s="18">
        <f t="shared" si="2"/>
        <v>0</v>
      </c>
      <c r="H42" s="8"/>
    </row>
    <row r="43" spans="1:8" x14ac:dyDescent="0.25">
      <c r="A43" s="14">
        <v>417</v>
      </c>
      <c r="B43" s="15" t="s">
        <v>140</v>
      </c>
      <c r="C43" s="16" t="s">
        <v>57</v>
      </c>
      <c r="D43" s="14">
        <v>2</v>
      </c>
      <c r="E43" s="17">
        <v>0</v>
      </c>
      <c r="F43" s="18">
        <f t="shared" si="3"/>
        <v>0</v>
      </c>
      <c r="G43" s="18">
        <f t="shared" si="2"/>
        <v>0</v>
      </c>
      <c r="H43" s="8"/>
    </row>
    <row r="44" spans="1:8" ht="28.5" x14ac:dyDescent="0.25">
      <c r="A44" s="14">
        <v>418</v>
      </c>
      <c r="B44" s="15" t="s">
        <v>141</v>
      </c>
      <c r="C44" s="16" t="s">
        <v>57</v>
      </c>
      <c r="D44" s="14">
        <v>2</v>
      </c>
      <c r="E44" s="17">
        <v>0</v>
      </c>
      <c r="F44" s="18">
        <f t="shared" si="3"/>
        <v>0</v>
      </c>
      <c r="G44" s="18">
        <f t="shared" si="2"/>
        <v>0</v>
      </c>
      <c r="H44" s="8"/>
    </row>
    <row r="45" spans="1:8" ht="28.5" x14ac:dyDescent="0.25">
      <c r="A45" s="14">
        <v>419</v>
      </c>
      <c r="B45" s="15" t="s">
        <v>142</v>
      </c>
      <c r="C45" s="16" t="s">
        <v>57</v>
      </c>
      <c r="D45" s="14">
        <v>2</v>
      </c>
      <c r="E45" s="17">
        <v>0</v>
      </c>
      <c r="F45" s="18">
        <f t="shared" si="3"/>
        <v>0</v>
      </c>
      <c r="G45" s="18">
        <f t="shared" si="2"/>
        <v>0</v>
      </c>
      <c r="H45" s="8"/>
    </row>
    <row r="46" spans="1:8" ht="28.5" x14ac:dyDescent="0.25">
      <c r="A46" s="14">
        <v>420</v>
      </c>
      <c r="B46" s="15" t="s">
        <v>143</v>
      </c>
      <c r="C46" s="16" t="s">
        <v>57</v>
      </c>
      <c r="D46" s="14">
        <v>2</v>
      </c>
      <c r="E46" s="17">
        <v>0</v>
      </c>
      <c r="F46" s="18">
        <f t="shared" si="3"/>
        <v>0</v>
      </c>
      <c r="G46" s="18">
        <f t="shared" si="2"/>
        <v>0</v>
      </c>
      <c r="H46" s="8"/>
    </row>
    <row r="47" spans="1:8" ht="28.5" x14ac:dyDescent="0.25">
      <c r="A47" s="14">
        <v>421</v>
      </c>
      <c r="B47" s="15" t="s">
        <v>144</v>
      </c>
      <c r="C47" s="16" t="s">
        <v>57</v>
      </c>
      <c r="D47" s="14">
        <v>2</v>
      </c>
      <c r="E47" s="17">
        <v>0</v>
      </c>
      <c r="F47" s="18">
        <f t="shared" si="3"/>
        <v>0</v>
      </c>
      <c r="G47" s="18">
        <f t="shared" si="2"/>
        <v>0</v>
      </c>
      <c r="H47" s="8"/>
    </row>
    <row r="48" spans="1:8" ht="28.5" x14ac:dyDescent="0.25">
      <c r="A48" s="14">
        <v>422</v>
      </c>
      <c r="B48" s="15" t="s">
        <v>145</v>
      </c>
      <c r="C48" s="16" t="s">
        <v>57</v>
      </c>
      <c r="D48" s="14">
        <v>2</v>
      </c>
      <c r="E48" s="17">
        <v>0</v>
      </c>
      <c r="F48" s="18">
        <f t="shared" si="3"/>
        <v>0</v>
      </c>
      <c r="G48" s="18">
        <f t="shared" si="2"/>
        <v>0</v>
      </c>
      <c r="H48" s="8"/>
    </row>
    <row r="49" spans="1:8" ht="28.5" x14ac:dyDescent="0.25">
      <c r="A49" s="14">
        <v>423</v>
      </c>
      <c r="B49" s="15" t="s">
        <v>146</v>
      </c>
      <c r="C49" s="16" t="s">
        <v>57</v>
      </c>
      <c r="D49" s="14">
        <v>2</v>
      </c>
      <c r="E49" s="17">
        <v>0</v>
      </c>
      <c r="F49" s="18">
        <f t="shared" si="3"/>
        <v>0</v>
      </c>
      <c r="G49" s="18">
        <f t="shared" si="2"/>
        <v>0</v>
      </c>
      <c r="H49" s="8"/>
    </row>
    <row r="50" spans="1:8" ht="28.5" x14ac:dyDescent="0.25">
      <c r="A50" s="14">
        <v>424</v>
      </c>
      <c r="B50" s="15" t="s">
        <v>147</v>
      </c>
      <c r="C50" s="16" t="s">
        <v>57</v>
      </c>
      <c r="D50" s="14">
        <v>2</v>
      </c>
      <c r="E50" s="17">
        <v>0</v>
      </c>
      <c r="F50" s="18">
        <f t="shared" si="3"/>
        <v>0</v>
      </c>
      <c r="G50" s="18">
        <f t="shared" si="2"/>
        <v>0</v>
      </c>
      <c r="H50" s="8"/>
    </row>
    <row r="51" spans="1:8" ht="28.5" x14ac:dyDescent="0.25">
      <c r="A51" s="14">
        <v>425</v>
      </c>
      <c r="B51" s="15" t="s">
        <v>148</v>
      </c>
      <c r="C51" s="16" t="s">
        <v>57</v>
      </c>
      <c r="D51" s="14">
        <v>2</v>
      </c>
      <c r="E51" s="17">
        <v>0</v>
      </c>
      <c r="F51" s="18">
        <f t="shared" si="3"/>
        <v>0</v>
      </c>
      <c r="G51" s="18">
        <f t="shared" si="2"/>
        <v>0</v>
      </c>
      <c r="H51" s="8"/>
    </row>
    <row r="52" spans="1:8" ht="28.5" x14ac:dyDescent="0.25">
      <c r="A52" s="14">
        <v>426</v>
      </c>
      <c r="B52" s="15" t="s">
        <v>149</v>
      </c>
      <c r="C52" s="16" t="s">
        <v>57</v>
      </c>
      <c r="D52" s="14">
        <v>2</v>
      </c>
      <c r="E52" s="17">
        <v>0</v>
      </c>
      <c r="F52" s="18">
        <f t="shared" si="3"/>
        <v>0</v>
      </c>
      <c r="G52" s="18">
        <f t="shared" si="2"/>
        <v>0</v>
      </c>
      <c r="H52" s="8"/>
    </row>
    <row r="53" spans="1:8" x14ac:dyDescent="0.25">
      <c r="A53" s="14">
        <v>427</v>
      </c>
      <c r="B53" s="15" t="s">
        <v>150</v>
      </c>
      <c r="C53" s="16" t="s">
        <v>57</v>
      </c>
      <c r="D53" s="14">
        <v>2</v>
      </c>
      <c r="E53" s="17">
        <v>0</v>
      </c>
      <c r="F53" s="18">
        <f t="shared" ref="F53:F84" si="4">IF(ISNUMBER(E53),IF(E53&gt;0,ROUND(E53,2),0),0)</f>
        <v>0</v>
      </c>
      <c r="G53" s="18">
        <f t="shared" ref="G53:G84" si="5">ROUND(D53*F53,2)</f>
        <v>0</v>
      </c>
      <c r="H53" s="8"/>
    </row>
    <row r="54" spans="1:8" ht="42.75" x14ac:dyDescent="0.25">
      <c r="A54" s="14">
        <v>428</v>
      </c>
      <c r="B54" s="15" t="s">
        <v>151</v>
      </c>
      <c r="C54" s="16" t="s">
        <v>57</v>
      </c>
      <c r="D54" s="14">
        <v>6</v>
      </c>
      <c r="E54" s="17">
        <v>0</v>
      </c>
      <c r="F54" s="18">
        <f t="shared" si="4"/>
        <v>0</v>
      </c>
      <c r="G54" s="18">
        <f t="shared" si="5"/>
        <v>0</v>
      </c>
      <c r="H54" s="8"/>
    </row>
    <row r="55" spans="1:8" ht="28.5" x14ac:dyDescent="0.25">
      <c r="A55" s="14">
        <v>429</v>
      </c>
      <c r="B55" s="15" t="s">
        <v>152</v>
      </c>
      <c r="C55" s="16" t="s">
        <v>57</v>
      </c>
      <c r="D55" s="14">
        <v>2</v>
      </c>
      <c r="E55" s="17">
        <v>0</v>
      </c>
      <c r="F55" s="18">
        <f t="shared" si="4"/>
        <v>0</v>
      </c>
      <c r="G55" s="18">
        <f t="shared" si="5"/>
        <v>0</v>
      </c>
      <c r="H55" s="8"/>
    </row>
    <row r="56" spans="1:8" ht="42.75" x14ac:dyDescent="0.25">
      <c r="A56" s="14">
        <v>430</v>
      </c>
      <c r="B56" s="15" t="s">
        <v>153</v>
      </c>
      <c r="C56" s="16" t="s">
        <v>57</v>
      </c>
      <c r="D56" s="14">
        <v>2</v>
      </c>
      <c r="E56" s="17">
        <v>0</v>
      </c>
      <c r="F56" s="18">
        <f t="shared" si="4"/>
        <v>0</v>
      </c>
      <c r="G56" s="18">
        <f t="shared" si="5"/>
        <v>0</v>
      </c>
      <c r="H56" s="8"/>
    </row>
    <row r="57" spans="1:8" ht="28.5" x14ac:dyDescent="0.25">
      <c r="A57" s="14">
        <v>431</v>
      </c>
      <c r="B57" s="15" t="s">
        <v>154</v>
      </c>
      <c r="C57" s="16" t="s">
        <v>57</v>
      </c>
      <c r="D57" s="14">
        <v>2</v>
      </c>
      <c r="E57" s="17">
        <v>0</v>
      </c>
      <c r="F57" s="18">
        <f t="shared" si="4"/>
        <v>0</v>
      </c>
      <c r="G57" s="18">
        <f t="shared" si="5"/>
        <v>0</v>
      </c>
      <c r="H57" s="8"/>
    </row>
    <row r="58" spans="1:8" ht="28.5" x14ac:dyDescent="0.25">
      <c r="A58" s="14">
        <v>432</v>
      </c>
      <c r="B58" s="15" t="s">
        <v>155</v>
      </c>
      <c r="C58" s="16" t="s">
        <v>57</v>
      </c>
      <c r="D58" s="14">
        <v>2</v>
      </c>
      <c r="E58" s="17">
        <v>0</v>
      </c>
      <c r="F58" s="18">
        <f t="shared" si="4"/>
        <v>0</v>
      </c>
      <c r="G58" s="18">
        <f t="shared" si="5"/>
        <v>0</v>
      </c>
      <c r="H58" s="8"/>
    </row>
    <row r="59" spans="1:8" ht="28.5" x14ac:dyDescent="0.25">
      <c r="A59" s="14">
        <v>433</v>
      </c>
      <c r="B59" s="15" t="s">
        <v>156</v>
      </c>
      <c r="C59" s="16" t="s">
        <v>57</v>
      </c>
      <c r="D59" s="14">
        <v>2</v>
      </c>
      <c r="E59" s="17">
        <v>0</v>
      </c>
      <c r="F59" s="18">
        <f t="shared" si="4"/>
        <v>0</v>
      </c>
      <c r="G59" s="18">
        <f t="shared" si="5"/>
        <v>0</v>
      </c>
      <c r="H59" s="8"/>
    </row>
    <row r="60" spans="1:8" ht="28.5" x14ac:dyDescent="0.25">
      <c r="A60" s="14">
        <v>434</v>
      </c>
      <c r="B60" s="15" t="s">
        <v>157</v>
      </c>
      <c r="C60" s="16" t="s">
        <v>57</v>
      </c>
      <c r="D60" s="14">
        <v>2</v>
      </c>
      <c r="E60" s="17">
        <v>0</v>
      </c>
      <c r="F60" s="18">
        <f t="shared" si="4"/>
        <v>0</v>
      </c>
      <c r="G60" s="18">
        <f t="shared" si="5"/>
        <v>0</v>
      </c>
      <c r="H60" s="8"/>
    </row>
    <row r="61" spans="1:8" ht="28.5" x14ac:dyDescent="0.25">
      <c r="A61" s="14">
        <v>435</v>
      </c>
      <c r="B61" s="15" t="s">
        <v>158</v>
      </c>
      <c r="C61" s="16" t="s">
        <v>57</v>
      </c>
      <c r="D61" s="14">
        <v>2</v>
      </c>
      <c r="E61" s="17">
        <v>0</v>
      </c>
      <c r="F61" s="18">
        <f t="shared" si="4"/>
        <v>0</v>
      </c>
      <c r="G61" s="18">
        <f t="shared" si="5"/>
        <v>0</v>
      </c>
      <c r="H61" s="8"/>
    </row>
    <row r="62" spans="1:8" ht="28.5" x14ac:dyDescent="0.25">
      <c r="A62" s="14">
        <v>436</v>
      </c>
      <c r="B62" s="15" t="s">
        <v>159</v>
      </c>
      <c r="C62" s="16" t="s">
        <v>57</v>
      </c>
      <c r="D62" s="14">
        <v>2</v>
      </c>
      <c r="E62" s="17">
        <v>0</v>
      </c>
      <c r="F62" s="18">
        <f t="shared" si="4"/>
        <v>0</v>
      </c>
      <c r="G62" s="18">
        <f t="shared" si="5"/>
        <v>0</v>
      </c>
      <c r="H62" s="8"/>
    </row>
    <row r="63" spans="1:8" ht="28.5" x14ac:dyDescent="0.25">
      <c r="A63" s="14">
        <v>437</v>
      </c>
      <c r="B63" s="15" t="s">
        <v>160</v>
      </c>
      <c r="C63" s="16" t="s">
        <v>57</v>
      </c>
      <c r="D63" s="14">
        <v>2</v>
      </c>
      <c r="E63" s="17">
        <v>0</v>
      </c>
      <c r="F63" s="18">
        <f t="shared" si="4"/>
        <v>0</v>
      </c>
      <c r="G63" s="18">
        <f t="shared" si="5"/>
        <v>0</v>
      </c>
      <c r="H63" s="8"/>
    </row>
    <row r="64" spans="1:8" ht="28.5" x14ac:dyDescent="0.25">
      <c r="A64" s="14">
        <v>438</v>
      </c>
      <c r="B64" s="15" t="s">
        <v>161</v>
      </c>
      <c r="C64" s="16" t="s">
        <v>57</v>
      </c>
      <c r="D64" s="14">
        <v>2</v>
      </c>
      <c r="E64" s="17">
        <v>0</v>
      </c>
      <c r="F64" s="18">
        <f t="shared" si="4"/>
        <v>0</v>
      </c>
      <c r="G64" s="18">
        <f t="shared" si="5"/>
        <v>0</v>
      </c>
      <c r="H64" s="8"/>
    </row>
    <row r="65" spans="1:8" ht="28.5" x14ac:dyDescent="0.25">
      <c r="A65" s="14">
        <v>439</v>
      </c>
      <c r="B65" s="15" t="s">
        <v>162</v>
      </c>
      <c r="C65" s="16" t="s">
        <v>57</v>
      </c>
      <c r="D65" s="14">
        <v>27</v>
      </c>
      <c r="E65" s="17">
        <v>0</v>
      </c>
      <c r="F65" s="18">
        <f t="shared" si="4"/>
        <v>0</v>
      </c>
      <c r="G65" s="18">
        <f t="shared" si="5"/>
        <v>0</v>
      </c>
      <c r="H65" s="8"/>
    </row>
    <row r="66" spans="1:8" ht="28.5" x14ac:dyDescent="0.25">
      <c r="A66" s="14">
        <v>440</v>
      </c>
      <c r="B66" s="15" t="s">
        <v>163</v>
      </c>
      <c r="C66" s="16" t="s">
        <v>57</v>
      </c>
      <c r="D66" s="14">
        <v>29</v>
      </c>
      <c r="E66" s="17">
        <v>0</v>
      </c>
      <c r="F66" s="18">
        <f t="shared" si="4"/>
        <v>0</v>
      </c>
      <c r="G66" s="18">
        <f t="shared" si="5"/>
        <v>0</v>
      </c>
      <c r="H66" s="8"/>
    </row>
    <row r="67" spans="1:8" ht="28.5" x14ac:dyDescent="0.25">
      <c r="A67" s="14">
        <v>441</v>
      </c>
      <c r="B67" s="15" t="s">
        <v>164</v>
      </c>
      <c r="C67" s="16" t="s">
        <v>57</v>
      </c>
      <c r="D67" s="14">
        <v>10</v>
      </c>
      <c r="E67" s="17">
        <v>0</v>
      </c>
      <c r="F67" s="18">
        <f t="shared" si="4"/>
        <v>0</v>
      </c>
      <c r="G67" s="18">
        <f t="shared" si="5"/>
        <v>0</v>
      </c>
      <c r="H67" s="8"/>
    </row>
    <row r="68" spans="1:8" ht="28.5" x14ac:dyDescent="0.25">
      <c r="A68" s="14">
        <v>442</v>
      </c>
      <c r="B68" s="15" t="s">
        <v>165</v>
      </c>
      <c r="C68" s="16" t="s">
        <v>57</v>
      </c>
      <c r="D68" s="14">
        <v>141</v>
      </c>
      <c r="E68" s="17">
        <v>0</v>
      </c>
      <c r="F68" s="18">
        <f t="shared" si="4"/>
        <v>0</v>
      </c>
      <c r="G68" s="18">
        <f t="shared" si="5"/>
        <v>0</v>
      </c>
      <c r="H68" s="8"/>
    </row>
    <row r="69" spans="1:8" ht="28.5" x14ac:dyDescent="0.25">
      <c r="A69" s="14">
        <v>443</v>
      </c>
      <c r="B69" s="15" t="s">
        <v>166</v>
      </c>
      <c r="C69" s="16" t="s">
        <v>57</v>
      </c>
      <c r="D69" s="14">
        <v>19</v>
      </c>
      <c r="E69" s="17">
        <v>0</v>
      </c>
      <c r="F69" s="18">
        <f t="shared" si="4"/>
        <v>0</v>
      </c>
      <c r="G69" s="18">
        <f t="shared" si="5"/>
        <v>0</v>
      </c>
      <c r="H69" s="8"/>
    </row>
    <row r="70" spans="1:8" ht="28.5" x14ac:dyDescent="0.25">
      <c r="A70" s="14">
        <v>444</v>
      </c>
      <c r="B70" s="15" t="s">
        <v>167</v>
      </c>
      <c r="C70" s="16" t="s">
        <v>57</v>
      </c>
      <c r="D70" s="14">
        <v>26</v>
      </c>
      <c r="E70" s="17">
        <v>0</v>
      </c>
      <c r="F70" s="18">
        <f t="shared" si="4"/>
        <v>0</v>
      </c>
      <c r="G70" s="18">
        <f t="shared" si="5"/>
        <v>0</v>
      </c>
      <c r="H70" s="8"/>
    </row>
    <row r="71" spans="1:8" x14ac:dyDescent="0.25">
      <c r="A71" s="14">
        <v>445</v>
      </c>
      <c r="B71" s="15" t="s">
        <v>168</v>
      </c>
      <c r="C71" s="16" t="s">
        <v>57</v>
      </c>
      <c r="D71" s="14">
        <v>2</v>
      </c>
      <c r="E71" s="17">
        <v>0</v>
      </c>
      <c r="F71" s="18">
        <f t="shared" si="4"/>
        <v>0</v>
      </c>
      <c r="G71" s="18">
        <f t="shared" si="5"/>
        <v>0</v>
      </c>
      <c r="H71" s="8"/>
    </row>
    <row r="72" spans="1:8" x14ac:dyDescent="0.25">
      <c r="A72" s="14">
        <v>446</v>
      </c>
      <c r="B72" s="15" t="s">
        <v>169</v>
      </c>
      <c r="C72" s="16" t="s">
        <v>57</v>
      </c>
      <c r="D72" s="14">
        <v>10</v>
      </c>
      <c r="E72" s="17">
        <v>0</v>
      </c>
      <c r="F72" s="18">
        <f t="shared" si="4"/>
        <v>0</v>
      </c>
      <c r="G72" s="18">
        <f t="shared" si="5"/>
        <v>0</v>
      </c>
      <c r="H72" s="8"/>
    </row>
    <row r="73" spans="1:8" x14ac:dyDescent="0.25">
      <c r="A73" s="14">
        <v>447</v>
      </c>
      <c r="B73" s="15" t="s">
        <v>170</v>
      </c>
      <c r="C73" s="16" t="s">
        <v>57</v>
      </c>
      <c r="D73" s="14">
        <v>10</v>
      </c>
      <c r="E73" s="17">
        <v>0</v>
      </c>
      <c r="F73" s="18">
        <f t="shared" si="4"/>
        <v>0</v>
      </c>
      <c r="G73" s="18">
        <f t="shared" si="5"/>
        <v>0</v>
      </c>
      <c r="H73" s="8"/>
    </row>
    <row r="74" spans="1:8" ht="28.5" x14ac:dyDescent="0.25">
      <c r="A74" s="14">
        <v>448</v>
      </c>
      <c r="B74" s="15" t="s">
        <v>171</v>
      </c>
      <c r="C74" s="16" t="s">
        <v>57</v>
      </c>
      <c r="D74" s="14">
        <v>1</v>
      </c>
      <c r="E74" s="17">
        <v>0</v>
      </c>
      <c r="F74" s="18">
        <f t="shared" si="4"/>
        <v>0</v>
      </c>
      <c r="G74" s="18">
        <f t="shared" si="5"/>
        <v>0</v>
      </c>
      <c r="H74" s="8"/>
    </row>
    <row r="75" spans="1:8" ht="28.5" x14ac:dyDescent="0.25">
      <c r="A75" s="14">
        <v>449</v>
      </c>
      <c r="B75" s="15" t="s">
        <v>172</v>
      </c>
      <c r="C75" s="16" t="s">
        <v>57</v>
      </c>
      <c r="D75" s="14">
        <v>2</v>
      </c>
      <c r="E75" s="17">
        <v>0</v>
      </c>
      <c r="F75" s="18">
        <f t="shared" si="4"/>
        <v>0</v>
      </c>
      <c r="G75" s="18">
        <f t="shared" si="5"/>
        <v>0</v>
      </c>
      <c r="H75" s="8"/>
    </row>
    <row r="76" spans="1:8" ht="28.5" x14ac:dyDescent="0.25">
      <c r="A76" s="14">
        <v>450</v>
      </c>
      <c r="B76" s="15" t="s">
        <v>173</v>
      </c>
      <c r="C76" s="16" t="s">
        <v>57</v>
      </c>
      <c r="D76" s="14">
        <v>2</v>
      </c>
      <c r="E76" s="17">
        <v>0</v>
      </c>
      <c r="F76" s="18">
        <f t="shared" si="4"/>
        <v>0</v>
      </c>
      <c r="G76" s="18">
        <f t="shared" si="5"/>
        <v>0</v>
      </c>
      <c r="H76" s="8"/>
    </row>
    <row r="77" spans="1:8" ht="57" x14ac:dyDescent="0.25">
      <c r="A77" s="14">
        <v>451</v>
      </c>
      <c r="B77" s="15" t="s">
        <v>174</v>
      </c>
      <c r="C77" s="16" t="s">
        <v>57</v>
      </c>
      <c r="D77" s="14">
        <v>2</v>
      </c>
      <c r="E77" s="17">
        <v>0</v>
      </c>
      <c r="F77" s="18">
        <f t="shared" si="4"/>
        <v>0</v>
      </c>
      <c r="G77" s="18">
        <f t="shared" si="5"/>
        <v>0</v>
      </c>
      <c r="H77" s="8"/>
    </row>
    <row r="78" spans="1:8" ht="28.5" x14ac:dyDescent="0.25">
      <c r="A78" s="14">
        <v>452</v>
      </c>
      <c r="B78" s="15" t="s">
        <v>175</v>
      </c>
      <c r="C78" s="16" t="s">
        <v>57</v>
      </c>
      <c r="D78" s="14">
        <v>1</v>
      </c>
      <c r="E78" s="17">
        <v>0</v>
      </c>
      <c r="F78" s="18">
        <f t="shared" si="4"/>
        <v>0</v>
      </c>
      <c r="G78" s="18">
        <f t="shared" si="5"/>
        <v>0</v>
      </c>
      <c r="H78" s="8"/>
    </row>
    <row r="79" spans="1:8" ht="28.5" x14ac:dyDescent="0.25">
      <c r="A79" s="14">
        <v>453</v>
      </c>
      <c r="B79" s="15" t="s">
        <v>176</v>
      </c>
      <c r="C79" s="16" t="s">
        <v>57</v>
      </c>
      <c r="D79" s="14">
        <v>2</v>
      </c>
      <c r="E79" s="17">
        <v>0</v>
      </c>
      <c r="F79" s="18">
        <f t="shared" si="4"/>
        <v>0</v>
      </c>
      <c r="G79" s="18">
        <f t="shared" si="5"/>
        <v>0</v>
      </c>
      <c r="H79" s="8"/>
    </row>
    <row r="80" spans="1:8" ht="28.5" x14ac:dyDescent="0.25">
      <c r="A80" s="14">
        <v>454</v>
      </c>
      <c r="B80" s="15" t="s">
        <v>177</v>
      </c>
      <c r="C80" s="16" t="s">
        <v>57</v>
      </c>
      <c r="D80" s="14">
        <v>6</v>
      </c>
      <c r="E80" s="17">
        <v>0</v>
      </c>
      <c r="F80" s="18">
        <f t="shared" si="4"/>
        <v>0</v>
      </c>
      <c r="G80" s="18">
        <f t="shared" si="5"/>
        <v>0</v>
      </c>
      <c r="H80" s="8"/>
    </row>
    <row r="81" spans="1:8" ht="28.5" x14ac:dyDescent="0.25">
      <c r="A81" s="14">
        <v>455</v>
      </c>
      <c r="B81" s="15" t="s">
        <v>178</v>
      </c>
      <c r="C81" s="16" t="s">
        <v>57</v>
      </c>
      <c r="D81" s="14">
        <v>6</v>
      </c>
      <c r="E81" s="17">
        <v>0</v>
      </c>
      <c r="F81" s="18">
        <f t="shared" si="4"/>
        <v>0</v>
      </c>
      <c r="G81" s="18">
        <f t="shared" si="5"/>
        <v>0</v>
      </c>
      <c r="H81" s="8"/>
    </row>
    <row r="82" spans="1:8" ht="28.5" x14ac:dyDescent="0.25">
      <c r="A82" s="14">
        <v>456</v>
      </c>
      <c r="B82" s="15" t="s">
        <v>179</v>
      </c>
      <c r="C82" s="16" t="s">
        <v>57</v>
      </c>
      <c r="D82" s="14">
        <v>2</v>
      </c>
      <c r="E82" s="17">
        <v>0</v>
      </c>
      <c r="F82" s="18">
        <f t="shared" si="4"/>
        <v>0</v>
      </c>
      <c r="G82" s="18">
        <f t="shared" si="5"/>
        <v>0</v>
      </c>
      <c r="H82" s="8"/>
    </row>
    <row r="83" spans="1:8" ht="28.5" x14ac:dyDescent="0.25">
      <c r="A83" s="14">
        <v>457</v>
      </c>
      <c r="B83" s="15" t="s">
        <v>180</v>
      </c>
      <c r="C83" s="16" t="s">
        <v>57</v>
      </c>
      <c r="D83" s="14">
        <v>6</v>
      </c>
      <c r="E83" s="17">
        <v>0</v>
      </c>
      <c r="F83" s="18">
        <f t="shared" si="4"/>
        <v>0</v>
      </c>
      <c r="G83" s="18">
        <f t="shared" si="5"/>
        <v>0</v>
      </c>
      <c r="H83" s="8"/>
    </row>
    <row r="84" spans="1:8" ht="28.5" x14ac:dyDescent="0.25">
      <c r="A84" s="14">
        <v>458</v>
      </c>
      <c r="B84" s="15" t="s">
        <v>181</v>
      </c>
      <c r="C84" s="16" t="s">
        <v>57</v>
      </c>
      <c r="D84" s="14">
        <v>6</v>
      </c>
      <c r="E84" s="17">
        <v>0</v>
      </c>
      <c r="F84" s="18">
        <f t="shared" si="4"/>
        <v>0</v>
      </c>
      <c r="G84" s="18">
        <f t="shared" si="5"/>
        <v>0</v>
      </c>
      <c r="H84" s="8"/>
    </row>
    <row r="85" spans="1:8" ht="28.5" x14ac:dyDescent="0.25">
      <c r="A85" s="14">
        <v>459</v>
      </c>
      <c r="B85" s="15" t="s">
        <v>182</v>
      </c>
      <c r="C85" s="16" t="s">
        <v>57</v>
      </c>
      <c r="D85" s="14">
        <v>6</v>
      </c>
      <c r="E85" s="17">
        <v>0</v>
      </c>
      <c r="F85" s="18">
        <f t="shared" ref="F85:F116" si="6">IF(ISNUMBER(E85),IF(E85&gt;0,ROUND(E85,2),0),0)</f>
        <v>0</v>
      </c>
      <c r="G85" s="18">
        <f t="shared" ref="G85:G116" si="7">ROUND(D85*F85,2)</f>
        <v>0</v>
      </c>
      <c r="H85" s="8"/>
    </row>
    <row r="86" spans="1:8" ht="28.5" x14ac:dyDescent="0.25">
      <c r="A86" s="14">
        <v>460</v>
      </c>
      <c r="B86" s="15" t="s">
        <v>183</v>
      </c>
      <c r="C86" s="16" t="s">
        <v>57</v>
      </c>
      <c r="D86" s="14">
        <v>6</v>
      </c>
      <c r="E86" s="17">
        <v>0</v>
      </c>
      <c r="F86" s="18">
        <f t="shared" si="6"/>
        <v>0</v>
      </c>
      <c r="G86" s="18">
        <f t="shared" si="7"/>
        <v>0</v>
      </c>
      <c r="H86" s="8"/>
    </row>
    <row r="87" spans="1:8" ht="28.5" x14ac:dyDescent="0.25">
      <c r="A87" s="14">
        <v>461</v>
      </c>
      <c r="B87" s="15" t="s">
        <v>184</v>
      </c>
      <c r="C87" s="16" t="s">
        <v>57</v>
      </c>
      <c r="D87" s="14">
        <v>2</v>
      </c>
      <c r="E87" s="17">
        <v>0</v>
      </c>
      <c r="F87" s="18">
        <f t="shared" si="6"/>
        <v>0</v>
      </c>
      <c r="G87" s="18">
        <f t="shared" si="7"/>
        <v>0</v>
      </c>
      <c r="H87" s="8"/>
    </row>
    <row r="88" spans="1:8" ht="71.25" x14ac:dyDescent="0.25">
      <c r="A88" s="14">
        <v>462</v>
      </c>
      <c r="B88" s="15" t="s">
        <v>185</v>
      </c>
      <c r="C88" s="16" t="s">
        <v>57</v>
      </c>
      <c r="D88" s="14">
        <v>2</v>
      </c>
      <c r="E88" s="17">
        <v>0</v>
      </c>
      <c r="F88" s="18">
        <f t="shared" si="6"/>
        <v>0</v>
      </c>
      <c r="G88" s="18">
        <f t="shared" si="7"/>
        <v>0</v>
      </c>
      <c r="H88" s="8"/>
    </row>
    <row r="89" spans="1:8" ht="28.5" x14ac:dyDescent="0.25">
      <c r="A89" s="14">
        <v>463</v>
      </c>
      <c r="B89" s="15" t="s">
        <v>186</v>
      </c>
      <c r="C89" s="16" t="s">
        <v>57</v>
      </c>
      <c r="D89" s="14">
        <v>2</v>
      </c>
      <c r="E89" s="17">
        <v>0</v>
      </c>
      <c r="F89" s="18">
        <f t="shared" si="6"/>
        <v>0</v>
      </c>
      <c r="G89" s="18">
        <f t="shared" si="7"/>
        <v>0</v>
      </c>
      <c r="H89" s="8"/>
    </row>
    <row r="90" spans="1:8" ht="28.5" x14ac:dyDescent="0.25">
      <c r="A90" s="14">
        <v>464</v>
      </c>
      <c r="B90" s="15" t="s">
        <v>187</v>
      </c>
      <c r="C90" s="16" t="s">
        <v>57</v>
      </c>
      <c r="D90" s="14">
        <v>6</v>
      </c>
      <c r="E90" s="17">
        <v>0</v>
      </c>
      <c r="F90" s="18">
        <f t="shared" si="6"/>
        <v>0</v>
      </c>
      <c r="G90" s="18">
        <f t="shared" si="7"/>
        <v>0</v>
      </c>
      <c r="H90" s="8"/>
    </row>
    <row r="91" spans="1:8" ht="28.5" x14ac:dyDescent="0.25">
      <c r="A91" s="14">
        <v>465</v>
      </c>
      <c r="B91" s="15" t="s">
        <v>188</v>
      </c>
      <c r="C91" s="16" t="s">
        <v>57</v>
      </c>
      <c r="D91" s="14">
        <v>6</v>
      </c>
      <c r="E91" s="17">
        <v>0</v>
      </c>
      <c r="F91" s="18">
        <f t="shared" si="6"/>
        <v>0</v>
      </c>
      <c r="G91" s="18">
        <f t="shared" si="7"/>
        <v>0</v>
      </c>
      <c r="H91" s="8"/>
    </row>
    <row r="92" spans="1:8" ht="28.5" x14ac:dyDescent="0.25">
      <c r="A92" s="14">
        <v>466</v>
      </c>
      <c r="B92" s="15" t="s">
        <v>189</v>
      </c>
      <c r="C92" s="16" t="s">
        <v>57</v>
      </c>
      <c r="D92" s="14">
        <v>6</v>
      </c>
      <c r="E92" s="17">
        <v>0</v>
      </c>
      <c r="F92" s="18">
        <f t="shared" si="6"/>
        <v>0</v>
      </c>
      <c r="G92" s="18">
        <f t="shared" si="7"/>
        <v>0</v>
      </c>
      <c r="H92" s="8"/>
    </row>
    <row r="93" spans="1:8" ht="28.5" x14ac:dyDescent="0.25">
      <c r="A93" s="14">
        <v>467</v>
      </c>
      <c r="B93" s="15" t="s">
        <v>190</v>
      </c>
      <c r="C93" s="16" t="s">
        <v>57</v>
      </c>
      <c r="D93" s="14">
        <v>6</v>
      </c>
      <c r="E93" s="17">
        <v>0</v>
      </c>
      <c r="F93" s="18">
        <f t="shared" si="6"/>
        <v>0</v>
      </c>
      <c r="G93" s="18">
        <f t="shared" si="7"/>
        <v>0</v>
      </c>
      <c r="H93" s="8"/>
    </row>
    <row r="94" spans="1:8" ht="28.5" x14ac:dyDescent="0.25">
      <c r="A94" s="14">
        <v>468</v>
      </c>
      <c r="B94" s="15" t="s">
        <v>191</v>
      </c>
      <c r="C94" s="16" t="s">
        <v>57</v>
      </c>
      <c r="D94" s="14">
        <v>6</v>
      </c>
      <c r="E94" s="17">
        <v>0</v>
      </c>
      <c r="F94" s="18">
        <f t="shared" si="6"/>
        <v>0</v>
      </c>
      <c r="G94" s="18">
        <f t="shared" si="7"/>
        <v>0</v>
      </c>
      <c r="H94" s="8"/>
    </row>
    <row r="95" spans="1:8" ht="28.5" x14ac:dyDescent="0.25">
      <c r="A95" s="14">
        <v>469</v>
      </c>
      <c r="B95" s="15" t="s">
        <v>192</v>
      </c>
      <c r="C95" s="16" t="s">
        <v>57</v>
      </c>
      <c r="D95" s="14">
        <v>2</v>
      </c>
      <c r="E95" s="17">
        <v>0</v>
      </c>
      <c r="F95" s="18">
        <f t="shared" si="6"/>
        <v>0</v>
      </c>
      <c r="G95" s="18">
        <f t="shared" si="7"/>
        <v>0</v>
      </c>
      <c r="H95" s="8"/>
    </row>
    <row r="96" spans="1:8" ht="28.5" x14ac:dyDescent="0.25">
      <c r="A96" s="14">
        <v>470</v>
      </c>
      <c r="B96" s="15" t="s">
        <v>193</v>
      </c>
      <c r="C96" s="16" t="s">
        <v>57</v>
      </c>
      <c r="D96" s="14">
        <v>4</v>
      </c>
      <c r="E96" s="17">
        <v>0</v>
      </c>
      <c r="F96" s="18">
        <f t="shared" si="6"/>
        <v>0</v>
      </c>
      <c r="G96" s="18">
        <f t="shared" si="7"/>
        <v>0</v>
      </c>
      <c r="H96" s="8"/>
    </row>
    <row r="97" spans="1:8" ht="28.5" x14ac:dyDescent="0.25">
      <c r="A97" s="14">
        <v>471</v>
      </c>
      <c r="B97" s="15" t="s">
        <v>194</v>
      </c>
      <c r="C97" s="16" t="s">
        <v>57</v>
      </c>
      <c r="D97" s="14">
        <v>36</v>
      </c>
      <c r="E97" s="17">
        <v>0</v>
      </c>
      <c r="F97" s="18">
        <f t="shared" si="6"/>
        <v>0</v>
      </c>
      <c r="G97" s="18">
        <f t="shared" si="7"/>
        <v>0</v>
      </c>
      <c r="H97" s="8"/>
    </row>
    <row r="98" spans="1:8" ht="28.5" x14ac:dyDescent="0.25">
      <c r="A98" s="14">
        <v>472</v>
      </c>
      <c r="B98" s="15" t="s">
        <v>195</v>
      </c>
      <c r="C98" s="16" t="s">
        <v>57</v>
      </c>
      <c r="D98" s="14">
        <v>4</v>
      </c>
      <c r="E98" s="17">
        <v>0</v>
      </c>
      <c r="F98" s="18">
        <f t="shared" si="6"/>
        <v>0</v>
      </c>
      <c r="G98" s="18">
        <f t="shared" si="7"/>
        <v>0</v>
      </c>
      <c r="H98" s="8"/>
    </row>
    <row r="99" spans="1:8" ht="42.75" x14ac:dyDescent="0.25">
      <c r="A99" s="14">
        <v>473</v>
      </c>
      <c r="B99" s="15" t="s">
        <v>196</v>
      </c>
      <c r="C99" s="16" t="s">
        <v>57</v>
      </c>
      <c r="D99" s="14">
        <v>64</v>
      </c>
      <c r="E99" s="17">
        <v>0</v>
      </c>
      <c r="F99" s="18">
        <f t="shared" si="6"/>
        <v>0</v>
      </c>
      <c r="G99" s="18">
        <f t="shared" si="7"/>
        <v>0</v>
      </c>
      <c r="H99" s="8"/>
    </row>
    <row r="100" spans="1:8" ht="42.75" x14ac:dyDescent="0.25">
      <c r="A100" s="14">
        <v>474</v>
      </c>
      <c r="B100" s="15" t="s">
        <v>197</v>
      </c>
      <c r="C100" s="16" t="s">
        <v>57</v>
      </c>
      <c r="D100" s="14">
        <v>61</v>
      </c>
      <c r="E100" s="17">
        <v>0</v>
      </c>
      <c r="F100" s="18">
        <f t="shared" si="6"/>
        <v>0</v>
      </c>
      <c r="G100" s="18">
        <f t="shared" si="7"/>
        <v>0</v>
      </c>
      <c r="H100" s="8"/>
    </row>
    <row r="101" spans="1:8" ht="28.5" x14ac:dyDescent="0.25">
      <c r="A101" s="14">
        <v>475</v>
      </c>
      <c r="B101" s="15" t="s">
        <v>198</v>
      </c>
      <c r="C101" s="16" t="s">
        <v>57</v>
      </c>
      <c r="D101" s="14">
        <v>6</v>
      </c>
      <c r="E101" s="17">
        <v>0</v>
      </c>
      <c r="F101" s="18">
        <f t="shared" si="6"/>
        <v>0</v>
      </c>
      <c r="G101" s="18">
        <f t="shared" si="7"/>
        <v>0</v>
      </c>
      <c r="H101" s="8"/>
    </row>
    <row r="102" spans="1:8" ht="28.5" x14ac:dyDescent="0.25">
      <c r="A102" s="14">
        <v>476</v>
      </c>
      <c r="B102" s="15" t="s">
        <v>199</v>
      </c>
      <c r="C102" s="16" t="s">
        <v>57</v>
      </c>
      <c r="D102" s="14">
        <v>2</v>
      </c>
      <c r="E102" s="17">
        <v>0</v>
      </c>
      <c r="F102" s="18">
        <f t="shared" si="6"/>
        <v>0</v>
      </c>
      <c r="G102" s="18">
        <f t="shared" si="7"/>
        <v>0</v>
      </c>
      <c r="H102" s="8"/>
    </row>
    <row r="103" spans="1:8" ht="57" x14ac:dyDescent="0.25">
      <c r="A103" s="14">
        <v>477</v>
      </c>
      <c r="B103" s="15" t="s">
        <v>200</v>
      </c>
      <c r="C103" s="16" t="s">
        <v>57</v>
      </c>
      <c r="D103" s="14">
        <v>1</v>
      </c>
      <c r="E103" s="17">
        <v>0</v>
      </c>
      <c r="F103" s="18">
        <f t="shared" si="6"/>
        <v>0</v>
      </c>
      <c r="G103" s="18">
        <f t="shared" si="7"/>
        <v>0</v>
      </c>
      <c r="H103" s="8"/>
    </row>
    <row r="104" spans="1:8" ht="28.5" x14ac:dyDescent="0.25">
      <c r="A104" s="14">
        <v>478</v>
      </c>
      <c r="B104" s="15" t="s">
        <v>201</v>
      </c>
      <c r="C104" s="16" t="s">
        <v>57</v>
      </c>
      <c r="D104" s="14">
        <v>2</v>
      </c>
      <c r="E104" s="17">
        <v>0</v>
      </c>
      <c r="F104" s="18">
        <f t="shared" si="6"/>
        <v>0</v>
      </c>
      <c r="G104" s="18">
        <f t="shared" si="7"/>
        <v>0</v>
      </c>
      <c r="H104" s="8"/>
    </row>
    <row r="105" spans="1:8" ht="28.5" x14ac:dyDescent="0.25">
      <c r="A105" s="14">
        <v>479</v>
      </c>
      <c r="B105" s="15" t="s">
        <v>202</v>
      </c>
      <c r="C105" s="16" t="s">
        <v>57</v>
      </c>
      <c r="D105" s="14">
        <v>2</v>
      </c>
      <c r="E105" s="17">
        <v>0</v>
      </c>
      <c r="F105" s="18">
        <f t="shared" si="6"/>
        <v>0</v>
      </c>
      <c r="G105" s="18">
        <f t="shared" si="7"/>
        <v>0</v>
      </c>
      <c r="H105" s="8"/>
    </row>
    <row r="106" spans="1:8" ht="28.5" x14ac:dyDescent="0.25">
      <c r="A106" s="14">
        <v>480</v>
      </c>
      <c r="B106" s="15" t="s">
        <v>203</v>
      </c>
      <c r="C106" s="16" t="s">
        <v>57</v>
      </c>
      <c r="D106" s="14">
        <v>2</v>
      </c>
      <c r="E106" s="17">
        <v>0</v>
      </c>
      <c r="F106" s="18">
        <f t="shared" si="6"/>
        <v>0</v>
      </c>
      <c r="G106" s="18">
        <f t="shared" si="7"/>
        <v>0</v>
      </c>
      <c r="H106" s="8"/>
    </row>
    <row r="107" spans="1:8" ht="28.5" x14ac:dyDescent="0.25">
      <c r="A107" s="14">
        <v>481</v>
      </c>
      <c r="B107" s="15" t="s">
        <v>204</v>
      </c>
      <c r="C107" s="16" t="s">
        <v>57</v>
      </c>
      <c r="D107" s="14">
        <v>2</v>
      </c>
      <c r="E107" s="17">
        <v>0</v>
      </c>
      <c r="F107" s="18">
        <f t="shared" si="6"/>
        <v>0</v>
      </c>
      <c r="G107" s="18">
        <f t="shared" si="7"/>
        <v>0</v>
      </c>
      <c r="H107" s="8"/>
    </row>
    <row r="108" spans="1:8" ht="28.5" x14ac:dyDescent="0.25">
      <c r="A108" s="14">
        <v>482</v>
      </c>
      <c r="B108" s="15" t="s">
        <v>205</v>
      </c>
      <c r="C108" s="16" t="s">
        <v>57</v>
      </c>
      <c r="D108" s="14">
        <v>2</v>
      </c>
      <c r="E108" s="17">
        <v>0</v>
      </c>
      <c r="F108" s="18">
        <f t="shared" si="6"/>
        <v>0</v>
      </c>
      <c r="G108" s="18">
        <f t="shared" si="7"/>
        <v>0</v>
      </c>
      <c r="H108" s="8"/>
    </row>
    <row r="109" spans="1:8" x14ac:dyDescent="0.25">
      <c r="A109" s="14">
        <v>483</v>
      </c>
      <c r="B109" s="15" t="s">
        <v>118</v>
      </c>
      <c r="C109" s="16"/>
      <c r="D109" s="14"/>
      <c r="E109" s="17"/>
      <c r="F109" s="18"/>
      <c r="G109" s="18"/>
      <c r="H109" s="8"/>
    </row>
    <row r="110" spans="1:8" x14ac:dyDescent="0.25">
      <c r="A110" s="14">
        <v>484</v>
      </c>
      <c r="B110" s="15" t="s">
        <v>118</v>
      </c>
      <c r="C110" s="16"/>
      <c r="D110" s="14"/>
      <c r="E110" s="17"/>
      <c r="F110" s="18"/>
      <c r="G110" s="18"/>
      <c r="H110" s="8"/>
    </row>
    <row r="111" spans="1:8" ht="28.5" x14ac:dyDescent="0.25">
      <c r="A111" s="14">
        <v>485</v>
      </c>
      <c r="B111" s="15" t="s">
        <v>206</v>
      </c>
      <c r="C111" s="16" t="s">
        <v>57</v>
      </c>
      <c r="D111" s="14">
        <v>1</v>
      </c>
      <c r="E111" s="17">
        <v>0</v>
      </c>
      <c r="F111" s="18">
        <f t="shared" si="6"/>
        <v>0</v>
      </c>
      <c r="G111" s="18">
        <f t="shared" si="7"/>
        <v>0</v>
      </c>
      <c r="H111" s="8"/>
    </row>
    <row r="112" spans="1:8" ht="28.5" x14ac:dyDescent="0.25">
      <c r="A112" s="14">
        <v>486</v>
      </c>
      <c r="B112" s="15" t="s">
        <v>207</v>
      </c>
      <c r="C112" s="16" t="s">
        <v>57</v>
      </c>
      <c r="D112" s="14">
        <v>1</v>
      </c>
      <c r="E112" s="17">
        <v>0</v>
      </c>
      <c r="F112" s="18">
        <f t="shared" si="6"/>
        <v>0</v>
      </c>
      <c r="G112" s="18">
        <f t="shared" si="7"/>
        <v>0</v>
      </c>
      <c r="H112" s="8"/>
    </row>
    <row r="113" spans="1:8" s="31" customFormat="1" ht="33" customHeight="1" x14ac:dyDescent="0.25">
      <c r="A113" s="14">
        <v>487</v>
      </c>
      <c r="B113" s="15" t="s">
        <v>208</v>
      </c>
      <c r="C113" s="16" t="s">
        <v>57</v>
      </c>
      <c r="D113" s="14">
        <v>6</v>
      </c>
      <c r="E113" s="17">
        <v>0</v>
      </c>
      <c r="F113" s="18">
        <f t="shared" si="6"/>
        <v>0</v>
      </c>
      <c r="G113" s="18">
        <f t="shared" si="7"/>
        <v>0</v>
      </c>
      <c r="H113" s="30"/>
    </row>
    <row r="114" spans="1:8" ht="42.75" x14ac:dyDescent="0.25">
      <c r="A114" s="14">
        <v>488</v>
      </c>
      <c r="B114" s="15" t="s">
        <v>209</v>
      </c>
      <c r="C114" s="16" t="s">
        <v>57</v>
      </c>
      <c r="D114" s="14">
        <v>1</v>
      </c>
      <c r="E114" s="17">
        <v>0</v>
      </c>
      <c r="F114" s="18">
        <f t="shared" si="6"/>
        <v>0</v>
      </c>
      <c r="G114" s="18">
        <f t="shared" si="7"/>
        <v>0</v>
      </c>
      <c r="H114" s="8"/>
    </row>
    <row r="115" spans="1:8" ht="28.5" x14ac:dyDescent="0.25">
      <c r="A115" s="14">
        <v>489</v>
      </c>
      <c r="B115" s="15" t="s">
        <v>210</v>
      </c>
      <c r="C115" s="16" t="s">
        <v>57</v>
      </c>
      <c r="D115" s="14">
        <v>1</v>
      </c>
      <c r="E115" s="17">
        <v>0</v>
      </c>
      <c r="F115" s="18">
        <f t="shared" si="6"/>
        <v>0</v>
      </c>
      <c r="G115" s="18">
        <f t="shared" si="7"/>
        <v>0</v>
      </c>
      <c r="H115" s="8"/>
    </row>
    <row r="116" spans="1:8" ht="28.5" x14ac:dyDescent="0.25">
      <c r="A116" s="14">
        <v>490</v>
      </c>
      <c r="B116" s="15" t="s">
        <v>211</v>
      </c>
      <c r="C116" s="16" t="s">
        <v>57</v>
      </c>
      <c r="D116" s="14">
        <v>1</v>
      </c>
      <c r="E116" s="17">
        <v>0</v>
      </c>
      <c r="F116" s="18">
        <f t="shared" si="6"/>
        <v>0</v>
      </c>
      <c r="G116" s="18">
        <f t="shared" si="7"/>
        <v>0</v>
      </c>
      <c r="H116" s="8"/>
    </row>
    <row r="117" spans="1:8" x14ac:dyDescent="0.25">
      <c r="A117" s="14">
        <v>491</v>
      </c>
      <c r="B117" s="15" t="s">
        <v>212</v>
      </c>
      <c r="C117" s="16" t="s">
        <v>57</v>
      </c>
      <c r="D117" s="14">
        <v>1</v>
      </c>
      <c r="E117" s="17">
        <v>0</v>
      </c>
      <c r="F117" s="18">
        <f t="shared" ref="F117:F149" si="8">IF(ISNUMBER(E117),IF(E117&gt;0,ROUND(E117,2),0),0)</f>
        <v>0</v>
      </c>
      <c r="G117" s="18">
        <f t="shared" ref="G117:G149" si="9">ROUND(D117*F117,2)</f>
        <v>0</v>
      </c>
      <c r="H117" s="8"/>
    </row>
    <row r="118" spans="1:8" ht="28.5" x14ac:dyDescent="0.25">
      <c r="A118" s="14">
        <v>492</v>
      </c>
      <c r="B118" s="15" t="s">
        <v>213</v>
      </c>
      <c r="C118" s="16" t="s">
        <v>57</v>
      </c>
      <c r="D118" s="14">
        <v>1</v>
      </c>
      <c r="E118" s="17">
        <v>0</v>
      </c>
      <c r="F118" s="18">
        <f t="shared" si="8"/>
        <v>0</v>
      </c>
      <c r="G118" s="18">
        <f t="shared" si="9"/>
        <v>0</v>
      </c>
      <c r="H118" s="8"/>
    </row>
    <row r="119" spans="1:8" s="33" customFormat="1" ht="28.5" x14ac:dyDescent="0.25">
      <c r="A119" s="14" t="s">
        <v>214</v>
      </c>
      <c r="B119" s="15" t="s">
        <v>215</v>
      </c>
      <c r="C119" s="16" t="s">
        <v>57</v>
      </c>
      <c r="D119" s="14">
        <v>1</v>
      </c>
      <c r="E119" s="17">
        <v>0</v>
      </c>
      <c r="F119" s="18">
        <f t="shared" ref="F119" si="10">IF(ISNUMBER(E119),IF(E119&gt;0,ROUND(E119,2),0),0)</f>
        <v>0</v>
      </c>
      <c r="G119" s="18">
        <f t="shared" ref="G119" si="11">ROUND(D119*F119,2)</f>
        <v>0</v>
      </c>
      <c r="H119" s="32"/>
    </row>
    <row r="120" spans="1:8" ht="28.5" x14ac:dyDescent="0.25">
      <c r="A120" s="14">
        <v>493</v>
      </c>
      <c r="B120" s="15" t="s">
        <v>216</v>
      </c>
      <c r="C120" s="16" t="s">
        <v>57</v>
      </c>
      <c r="D120" s="14">
        <v>6</v>
      </c>
      <c r="E120" s="17">
        <v>0</v>
      </c>
      <c r="F120" s="18">
        <f t="shared" si="8"/>
        <v>0</v>
      </c>
      <c r="G120" s="18">
        <f t="shared" si="9"/>
        <v>0</v>
      </c>
      <c r="H120" s="8"/>
    </row>
    <row r="121" spans="1:8" ht="28.5" x14ac:dyDescent="0.25">
      <c r="A121" s="14">
        <v>494</v>
      </c>
      <c r="B121" s="15" t="s">
        <v>217</v>
      </c>
      <c r="C121" s="16" t="s">
        <v>57</v>
      </c>
      <c r="D121" s="14">
        <v>1</v>
      </c>
      <c r="E121" s="17">
        <v>0</v>
      </c>
      <c r="F121" s="18">
        <f t="shared" si="8"/>
        <v>0</v>
      </c>
      <c r="G121" s="18">
        <f t="shared" si="9"/>
        <v>0</v>
      </c>
      <c r="H121" s="8"/>
    </row>
    <row r="122" spans="1:8" ht="28.5" x14ac:dyDescent="0.25">
      <c r="A122" s="14">
        <v>495</v>
      </c>
      <c r="B122" s="15" t="s">
        <v>218</v>
      </c>
      <c r="C122" s="16" t="s">
        <v>57</v>
      </c>
      <c r="D122" s="14">
        <v>2</v>
      </c>
      <c r="E122" s="17">
        <v>0</v>
      </c>
      <c r="F122" s="18">
        <f t="shared" si="8"/>
        <v>0</v>
      </c>
      <c r="G122" s="18">
        <f t="shared" si="9"/>
        <v>0</v>
      </c>
      <c r="H122" s="8"/>
    </row>
    <row r="123" spans="1:8" ht="28.5" x14ac:dyDescent="0.25">
      <c r="A123" s="14">
        <v>496</v>
      </c>
      <c r="B123" s="15" t="s">
        <v>219</v>
      </c>
      <c r="C123" s="16" t="s">
        <v>57</v>
      </c>
      <c r="D123" s="14">
        <v>1</v>
      </c>
      <c r="E123" s="17">
        <v>0</v>
      </c>
      <c r="F123" s="18">
        <f t="shared" si="8"/>
        <v>0</v>
      </c>
      <c r="G123" s="18">
        <f t="shared" si="9"/>
        <v>0</v>
      </c>
      <c r="H123" s="8"/>
    </row>
    <row r="124" spans="1:8" x14ac:dyDescent="0.25">
      <c r="A124" s="14">
        <v>497</v>
      </c>
      <c r="B124" s="15" t="s">
        <v>220</v>
      </c>
      <c r="C124" s="16" t="s">
        <v>57</v>
      </c>
      <c r="D124" s="14">
        <v>2</v>
      </c>
      <c r="E124" s="17">
        <v>0</v>
      </c>
      <c r="F124" s="18">
        <f t="shared" si="8"/>
        <v>0</v>
      </c>
      <c r="G124" s="18">
        <f t="shared" si="9"/>
        <v>0</v>
      </c>
      <c r="H124" s="8"/>
    </row>
    <row r="125" spans="1:8" ht="28.5" x14ac:dyDescent="0.25">
      <c r="A125" s="14">
        <v>498</v>
      </c>
      <c r="B125" s="15" t="s">
        <v>221</v>
      </c>
      <c r="C125" s="16" t="s">
        <v>57</v>
      </c>
      <c r="D125" s="14">
        <v>2</v>
      </c>
      <c r="E125" s="17">
        <v>0</v>
      </c>
      <c r="F125" s="18">
        <f t="shared" si="8"/>
        <v>0</v>
      </c>
      <c r="G125" s="18">
        <f t="shared" si="9"/>
        <v>0</v>
      </c>
      <c r="H125" s="8"/>
    </row>
    <row r="126" spans="1:8" ht="28.5" x14ac:dyDescent="0.25">
      <c r="A126" s="14">
        <v>499</v>
      </c>
      <c r="B126" s="15" t="s">
        <v>222</v>
      </c>
      <c r="C126" s="16" t="s">
        <v>57</v>
      </c>
      <c r="D126" s="14">
        <v>2</v>
      </c>
      <c r="E126" s="17">
        <v>0</v>
      </c>
      <c r="F126" s="18">
        <f t="shared" si="8"/>
        <v>0</v>
      </c>
      <c r="G126" s="18">
        <f t="shared" si="9"/>
        <v>0</v>
      </c>
      <c r="H126" s="8"/>
    </row>
    <row r="127" spans="1:8" ht="28.5" x14ac:dyDescent="0.25">
      <c r="A127" s="14">
        <v>500</v>
      </c>
      <c r="B127" s="15" t="s">
        <v>223</v>
      </c>
      <c r="C127" s="16" t="s">
        <v>57</v>
      </c>
      <c r="D127" s="14">
        <v>1</v>
      </c>
      <c r="E127" s="17">
        <v>0</v>
      </c>
      <c r="F127" s="18">
        <f t="shared" si="8"/>
        <v>0</v>
      </c>
      <c r="G127" s="18">
        <f t="shared" si="9"/>
        <v>0</v>
      </c>
      <c r="H127" s="8"/>
    </row>
    <row r="128" spans="1:8" ht="28.5" x14ac:dyDescent="0.25">
      <c r="A128" s="14">
        <v>501</v>
      </c>
      <c r="B128" s="15" t="s">
        <v>224</v>
      </c>
      <c r="C128" s="16" t="s">
        <v>57</v>
      </c>
      <c r="D128" s="14">
        <v>1</v>
      </c>
      <c r="E128" s="17">
        <v>0</v>
      </c>
      <c r="F128" s="18">
        <f t="shared" si="8"/>
        <v>0</v>
      </c>
      <c r="G128" s="18">
        <f t="shared" si="9"/>
        <v>0</v>
      </c>
      <c r="H128" s="8"/>
    </row>
    <row r="129" spans="1:8" ht="28.5" x14ac:dyDescent="0.25">
      <c r="A129" s="14">
        <v>502</v>
      </c>
      <c r="B129" s="15" t="s">
        <v>225</v>
      </c>
      <c r="C129" s="16" t="s">
        <v>57</v>
      </c>
      <c r="D129" s="14">
        <v>1</v>
      </c>
      <c r="E129" s="17">
        <v>0</v>
      </c>
      <c r="F129" s="18">
        <f t="shared" si="8"/>
        <v>0</v>
      </c>
      <c r="G129" s="18">
        <f t="shared" si="9"/>
        <v>0</v>
      </c>
      <c r="H129" s="8"/>
    </row>
    <row r="130" spans="1:8" ht="28.5" x14ac:dyDescent="0.25">
      <c r="A130" s="14">
        <v>503</v>
      </c>
      <c r="B130" s="15" t="s">
        <v>226</v>
      </c>
      <c r="C130" s="16" t="s">
        <v>57</v>
      </c>
      <c r="D130" s="14">
        <v>1</v>
      </c>
      <c r="E130" s="17">
        <v>0</v>
      </c>
      <c r="F130" s="18">
        <f t="shared" si="8"/>
        <v>0</v>
      </c>
      <c r="G130" s="18">
        <f t="shared" si="9"/>
        <v>0</v>
      </c>
      <c r="H130" s="8"/>
    </row>
    <row r="131" spans="1:8" x14ac:dyDescent="0.25">
      <c r="A131" s="14">
        <v>504</v>
      </c>
      <c r="B131" s="15" t="s">
        <v>118</v>
      </c>
      <c r="C131" s="16"/>
      <c r="D131" s="14"/>
      <c r="E131" s="17"/>
      <c r="F131" s="18"/>
      <c r="G131" s="18"/>
      <c r="H131" s="8"/>
    </row>
    <row r="132" spans="1:8" ht="42.75" x14ac:dyDescent="0.25">
      <c r="A132" s="14">
        <v>505</v>
      </c>
      <c r="B132" s="15" t="s">
        <v>227</v>
      </c>
      <c r="C132" s="16" t="s">
        <v>57</v>
      </c>
      <c r="D132" s="14">
        <v>1</v>
      </c>
      <c r="E132" s="17">
        <v>0</v>
      </c>
      <c r="F132" s="18">
        <f t="shared" si="8"/>
        <v>0</v>
      </c>
      <c r="G132" s="18">
        <f t="shared" si="9"/>
        <v>0</v>
      </c>
      <c r="H132" s="8"/>
    </row>
    <row r="133" spans="1:8" ht="28.5" x14ac:dyDescent="0.25">
      <c r="A133" s="14">
        <v>506</v>
      </c>
      <c r="B133" s="15" t="s">
        <v>228</v>
      </c>
      <c r="C133" s="16" t="s">
        <v>57</v>
      </c>
      <c r="D133" s="14">
        <v>1</v>
      </c>
      <c r="E133" s="17">
        <v>0</v>
      </c>
      <c r="F133" s="18">
        <f t="shared" si="8"/>
        <v>0</v>
      </c>
      <c r="G133" s="18">
        <f t="shared" si="9"/>
        <v>0</v>
      </c>
      <c r="H133" s="8"/>
    </row>
    <row r="134" spans="1:8" ht="28.5" x14ac:dyDescent="0.25">
      <c r="A134" s="14">
        <v>507</v>
      </c>
      <c r="B134" s="15" t="s">
        <v>229</v>
      </c>
      <c r="C134" s="16" t="s">
        <v>57</v>
      </c>
      <c r="D134" s="14">
        <v>1</v>
      </c>
      <c r="E134" s="17">
        <v>0</v>
      </c>
      <c r="F134" s="18">
        <f t="shared" si="8"/>
        <v>0</v>
      </c>
      <c r="G134" s="18">
        <f t="shared" si="9"/>
        <v>0</v>
      </c>
      <c r="H134" s="8"/>
    </row>
    <row r="135" spans="1:8" ht="28.5" x14ac:dyDescent="0.25">
      <c r="A135" s="14">
        <v>508</v>
      </c>
      <c r="B135" s="15" t="s">
        <v>230</v>
      </c>
      <c r="C135" s="16" t="s">
        <v>57</v>
      </c>
      <c r="D135" s="14">
        <v>2</v>
      </c>
      <c r="E135" s="17">
        <v>0</v>
      </c>
      <c r="F135" s="18">
        <f t="shared" si="8"/>
        <v>0</v>
      </c>
      <c r="G135" s="18">
        <f t="shared" si="9"/>
        <v>0</v>
      </c>
      <c r="H135" s="8"/>
    </row>
    <row r="136" spans="1:8" ht="28.5" x14ac:dyDescent="0.25">
      <c r="A136" s="14">
        <v>509</v>
      </c>
      <c r="B136" s="15" t="s">
        <v>231</v>
      </c>
      <c r="C136" s="16" t="s">
        <v>57</v>
      </c>
      <c r="D136" s="14">
        <v>1</v>
      </c>
      <c r="E136" s="17">
        <v>0</v>
      </c>
      <c r="F136" s="18">
        <f t="shared" si="8"/>
        <v>0</v>
      </c>
      <c r="G136" s="18">
        <f t="shared" si="9"/>
        <v>0</v>
      </c>
      <c r="H136" s="8"/>
    </row>
    <row r="137" spans="1:8" ht="28.5" x14ac:dyDescent="0.25">
      <c r="A137" s="14">
        <v>510</v>
      </c>
      <c r="B137" s="15" t="s">
        <v>232</v>
      </c>
      <c r="C137" s="16" t="s">
        <v>57</v>
      </c>
      <c r="D137" s="14">
        <v>1</v>
      </c>
      <c r="E137" s="17">
        <v>0</v>
      </c>
      <c r="F137" s="18">
        <f t="shared" si="8"/>
        <v>0</v>
      </c>
      <c r="G137" s="18">
        <f t="shared" si="9"/>
        <v>0</v>
      </c>
      <c r="H137" s="8"/>
    </row>
    <row r="138" spans="1:8" x14ac:dyDescent="0.25">
      <c r="A138" s="14">
        <v>511</v>
      </c>
      <c r="B138" s="15" t="s">
        <v>233</v>
      </c>
      <c r="C138" s="16" t="s">
        <v>57</v>
      </c>
      <c r="D138" s="14">
        <v>1</v>
      </c>
      <c r="E138" s="17">
        <v>0</v>
      </c>
      <c r="F138" s="18">
        <f t="shared" si="8"/>
        <v>0</v>
      </c>
      <c r="G138" s="18">
        <f t="shared" si="9"/>
        <v>0</v>
      </c>
      <c r="H138" s="8"/>
    </row>
    <row r="139" spans="1:8" ht="28.5" x14ac:dyDescent="0.25">
      <c r="A139" s="14">
        <v>512</v>
      </c>
      <c r="B139" s="15" t="s">
        <v>234</v>
      </c>
      <c r="C139" s="16" t="s">
        <v>57</v>
      </c>
      <c r="D139" s="14">
        <v>2</v>
      </c>
      <c r="E139" s="17">
        <v>0</v>
      </c>
      <c r="F139" s="18">
        <f t="shared" si="8"/>
        <v>0</v>
      </c>
      <c r="G139" s="18">
        <f t="shared" si="9"/>
        <v>0</v>
      </c>
      <c r="H139" s="8"/>
    </row>
    <row r="140" spans="1:8" ht="28.5" x14ac:dyDescent="0.25">
      <c r="A140" s="14">
        <v>513</v>
      </c>
      <c r="B140" s="15" t="s">
        <v>235</v>
      </c>
      <c r="C140" s="16" t="s">
        <v>57</v>
      </c>
      <c r="D140" s="14">
        <v>2</v>
      </c>
      <c r="E140" s="17">
        <v>0</v>
      </c>
      <c r="F140" s="18">
        <f t="shared" si="8"/>
        <v>0</v>
      </c>
      <c r="G140" s="18">
        <f t="shared" si="9"/>
        <v>0</v>
      </c>
      <c r="H140" s="8"/>
    </row>
    <row r="141" spans="1:8" x14ac:dyDescent="0.25">
      <c r="A141" s="14">
        <v>514</v>
      </c>
      <c r="B141" s="15" t="s">
        <v>236</v>
      </c>
      <c r="C141" s="16" t="s">
        <v>57</v>
      </c>
      <c r="D141" s="14">
        <v>2</v>
      </c>
      <c r="E141" s="17">
        <v>0</v>
      </c>
      <c r="F141" s="18">
        <f t="shared" si="8"/>
        <v>0</v>
      </c>
      <c r="G141" s="18">
        <f t="shared" si="9"/>
        <v>0</v>
      </c>
      <c r="H141" s="8"/>
    </row>
    <row r="142" spans="1:8" x14ac:dyDescent="0.25">
      <c r="A142" s="14">
        <v>515</v>
      </c>
      <c r="B142" s="15" t="s">
        <v>237</v>
      </c>
      <c r="C142" s="16" t="s">
        <v>57</v>
      </c>
      <c r="D142" s="14">
        <v>2</v>
      </c>
      <c r="E142" s="17">
        <v>0</v>
      </c>
      <c r="F142" s="18">
        <f t="shared" si="8"/>
        <v>0</v>
      </c>
      <c r="G142" s="18">
        <f t="shared" si="9"/>
        <v>0</v>
      </c>
      <c r="H142" s="8"/>
    </row>
    <row r="143" spans="1:8" ht="28.5" x14ac:dyDescent="0.25">
      <c r="A143" s="14">
        <v>516</v>
      </c>
      <c r="B143" s="15" t="s">
        <v>238</v>
      </c>
      <c r="C143" s="16" t="s">
        <v>57</v>
      </c>
      <c r="D143" s="14">
        <v>2</v>
      </c>
      <c r="E143" s="17">
        <v>0</v>
      </c>
      <c r="F143" s="18">
        <f t="shared" si="8"/>
        <v>0</v>
      </c>
      <c r="G143" s="18">
        <f t="shared" si="9"/>
        <v>0</v>
      </c>
      <c r="H143" s="8"/>
    </row>
    <row r="144" spans="1:8" ht="42.75" x14ac:dyDescent="0.25">
      <c r="A144" s="14">
        <v>517</v>
      </c>
      <c r="B144" s="15" t="s">
        <v>239</v>
      </c>
      <c r="C144" s="16" t="s">
        <v>57</v>
      </c>
      <c r="D144" s="14">
        <v>1</v>
      </c>
      <c r="E144" s="17">
        <v>0</v>
      </c>
      <c r="F144" s="18">
        <f t="shared" si="8"/>
        <v>0</v>
      </c>
      <c r="G144" s="18">
        <f t="shared" si="9"/>
        <v>0</v>
      </c>
      <c r="H144" s="8"/>
    </row>
    <row r="145" spans="1:8" ht="42.75" x14ac:dyDescent="0.25">
      <c r="A145" s="14">
        <v>518</v>
      </c>
      <c r="B145" s="15" t="s">
        <v>240</v>
      </c>
      <c r="C145" s="16" t="s">
        <v>57</v>
      </c>
      <c r="D145" s="14">
        <v>1</v>
      </c>
      <c r="E145" s="17">
        <v>0</v>
      </c>
      <c r="F145" s="18">
        <f t="shared" si="8"/>
        <v>0</v>
      </c>
      <c r="G145" s="18">
        <f t="shared" si="9"/>
        <v>0</v>
      </c>
      <c r="H145" s="8"/>
    </row>
    <row r="146" spans="1:8" ht="42.75" x14ac:dyDescent="0.25">
      <c r="A146" s="14">
        <v>519</v>
      </c>
      <c r="B146" s="15" t="s">
        <v>241</v>
      </c>
      <c r="C146" s="16" t="s">
        <v>57</v>
      </c>
      <c r="D146" s="14">
        <v>1</v>
      </c>
      <c r="E146" s="17">
        <v>0</v>
      </c>
      <c r="F146" s="18">
        <f t="shared" si="8"/>
        <v>0</v>
      </c>
      <c r="G146" s="18">
        <f t="shared" si="9"/>
        <v>0</v>
      </c>
      <c r="H146" s="8"/>
    </row>
    <row r="147" spans="1:8" ht="42.75" x14ac:dyDescent="0.25">
      <c r="A147" s="14">
        <v>520</v>
      </c>
      <c r="B147" s="15" t="s">
        <v>242</v>
      </c>
      <c r="C147" s="16" t="s">
        <v>57</v>
      </c>
      <c r="D147" s="14">
        <v>1</v>
      </c>
      <c r="E147" s="17">
        <v>0</v>
      </c>
      <c r="F147" s="18">
        <f t="shared" si="8"/>
        <v>0</v>
      </c>
      <c r="G147" s="18">
        <f t="shared" si="9"/>
        <v>0</v>
      </c>
      <c r="H147" s="8"/>
    </row>
    <row r="148" spans="1:8" ht="42.75" x14ac:dyDescent="0.25">
      <c r="A148" s="14">
        <v>521</v>
      </c>
      <c r="B148" s="15" t="s">
        <v>243</v>
      </c>
      <c r="C148" s="16" t="s">
        <v>57</v>
      </c>
      <c r="D148" s="14">
        <v>1</v>
      </c>
      <c r="E148" s="17">
        <v>0</v>
      </c>
      <c r="F148" s="18">
        <f t="shared" si="8"/>
        <v>0</v>
      </c>
      <c r="G148" s="18">
        <f t="shared" si="9"/>
        <v>0</v>
      </c>
      <c r="H148" s="8"/>
    </row>
    <row r="149" spans="1:8" ht="28.5" x14ac:dyDescent="0.25">
      <c r="A149" s="14">
        <v>522</v>
      </c>
      <c r="B149" s="15" t="s">
        <v>244</v>
      </c>
      <c r="C149" s="16" t="s">
        <v>57</v>
      </c>
      <c r="D149" s="14">
        <v>2</v>
      </c>
      <c r="E149" s="17">
        <v>0</v>
      </c>
      <c r="F149" s="18">
        <f t="shared" si="8"/>
        <v>0</v>
      </c>
      <c r="G149" s="18">
        <f t="shared" si="9"/>
        <v>0</v>
      </c>
      <c r="H149" s="8"/>
    </row>
    <row r="150" spans="1:8" ht="28.5" x14ac:dyDescent="0.25">
      <c r="A150" s="14">
        <v>523</v>
      </c>
      <c r="B150" s="15" t="s">
        <v>245</v>
      </c>
      <c r="C150" s="16" t="s">
        <v>57</v>
      </c>
      <c r="D150" s="14">
        <v>2</v>
      </c>
      <c r="E150" s="17">
        <v>0</v>
      </c>
      <c r="F150" s="18">
        <f t="shared" ref="F150:F168" si="12">IF(ISNUMBER(E150),IF(E150&gt;0,ROUND(E150,2),0),0)</f>
        <v>0</v>
      </c>
      <c r="G150" s="18">
        <f t="shared" ref="G150:G168" si="13">ROUND(D150*F150,2)</f>
        <v>0</v>
      </c>
      <c r="H150" s="8"/>
    </row>
    <row r="151" spans="1:8" ht="42.75" x14ac:dyDescent="0.25">
      <c r="A151" s="14">
        <v>524</v>
      </c>
      <c r="B151" s="15" t="s">
        <v>246</v>
      </c>
      <c r="C151" s="16" t="s">
        <v>57</v>
      </c>
      <c r="D151" s="14">
        <v>2</v>
      </c>
      <c r="E151" s="17">
        <v>0</v>
      </c>
      <c r="F151" s="18">
        <f t="shared" si="12"/>
        <v>0</v>
      </c>
      <c r="G151" s="18">
        <f t="shared" si="13"/>
        <v>0</v>
      </c>
      <c r="H151" s="8"/>
    </row>
    <row r="152" spans="1:8" ht="28.5" x14ac:dyDescent="0.25">
      <c r="A152" s="14">
        <v>525</v>
      </c>
      <c r="B152" s="15" t="s">
        <v>247</v>
      </c>
      <c r="C152" s="16" t="s">
        <v>57</v>
      </c>
      <c r="D152" s="14">
        <v>2</v>
      </c>
      <c r="E152" s="17">
        <v>0</v>
      </c>
      <c r="F152" s="18">
        <f t="shared" si="12"/>
        <v>0</v>
      </c>
      <c r="G152" s="18">
        <f t="shared" si="13"/>
        <v>0</v>
      </c>
      <c r="H152" s="8"/>
    </row>
    <row r="153" spans="1:8" ht="28.5" x14ac:dyDescent="0.25">
      <c r="A153" s="14">
        <v>526</v>
      </c>
      <c r="B153" s="15" t="s">
        <v>248</v>
      </c>
      <c r="C153" s="16" t="s">
        <v>57</v>
      </c>
      <c r="D153" s="14">
        <v>2</v>
      </c>
      <c r="E153" s="17">
        <v>0</v>
      </c>
      <c r="F153" s="18">
        <f t="shared" si="12"/>
        <v>0</v>
      </c>
      <c r="G153" s="18">
        <f t="shared" si="13"/>
        <v>0</v>
      </c>
      <c r="H153" s="8"/>
    </row>
    <row r="154" spans="1:8" ht="42.75" x14ac:dyDescent="0.25">
      <c r="A154" s="14">
        <v>527</v>
      </c>
      <c r="B154" s="15" t="s">
        <v>249</v>
      </c>
      <c r="C154" s="16" t="s">
        <v>57</v>
      </c>
      <c r="D154" s="14">
        <v>2</v>
      </c>
      <c r="E154" s="17">
        <v>0</v>
      </c>
      <c r="F154" s="18">
        <f t="shared" si="12"/>
        <v>0</v>
      </c>
      <c r="G154" s="18">
        <f t="shared" si="13"/>
        <v>0</v>
      </c>
      <c r="H154" s="8"/>
    </row>
    <row r="155" spans="1:8" ht="28.5" x14ac:dyDescent="0.25">
      <c r="A155" s="14">
        <v>528</v>
      </c>
      <c r="B155" s="15" t="s">
        <v>250</v>
      </c>
      <c r="C155" s="16" t="s">
        <v>57</v>
      </c>
      <c r="D155" s="14">
        <v>2</v>
      </c>
      <c r="E155" s="17">
        <v>0</v>
      </c>
      <c r="F155" s="18">
        <f t="shared" si="12"/>
        <v>0</v>
      </c>
      <c r="G155" s="18">
        <f t="shared" si="13"/>
        <v>0</v>
      </c>
      <c r="H155" s="8"/>
    </row>
    <row r="156" spans="1:8" x14ac:dyDescent="0.25">
      <c r="A156" s="14">
        <v>529</v>
      </c>
      <c r="B156" s="15" t="s">
        <v>251</v>
      </c>
      <c r="C156" s="16" t="s">
        <v>57</v>
      </c>
      <c r="D156" s="14">
        <v>2</v>
      </c>
      <c r="E156" s="17">
        <v>0</v>
      </c>
      <c r="F156" s="18">
        <f t="shared" si="12"/>
        <v>0</v>
      </c>
      <c r="G156" s="18">
        <f t="shared" si="13"/>
        <v>0</v>
      </c>
      <c r="H156" s="8"/>
    </row>
    <row r="157" spans="1:8" x14ac:dyDescent="0.25">
      <c r="A157" s="14">
        <v>530</v>
      </c>
      <c r="B157" s="15" t="s">
        <v>252</v>
      </c>
      <c r="C157" s="16" t="s">
        <v>57</v>
      </c>
      <c r="D157" s="14">
        <v>2</v>
      </c>
      <c r="E157" s="17">
        <v>0</v>
      </c>
      <c r="F157" s="18">
        <f t="shared" si="12"/>
        <v>0</v>
      </c>
      <c r="G157" s="18">
        <f t="shared" si="13"/>
        <v>0</v>
      </c>
      <c r="H157" s="8"/>
    </row>
    <row r="158" spans="1:8" ht="28.5" x14ac:dyDescent="0.25">
      <c r="A158" s="14">
        <v>531</v>
      </c>
      <c r="B158" s="15" t="s">
        <v>253</v>
      </c>
      <c r="C158" s="16" t="s">
        <v>57</v>
      </c>
      <c r="D158" s="14">
        <v>6</v>
      </c>
      <c r="E158" s="17">
        <v>0</v>
      </c>
      <c r="F158" s="18">
        <f t="shared" si="12"/>
        <v>0</v>
      </c>
      <c r="G158" s="18">
        <f t="shared" si="13"/>
        <v>0</v>
      </c>
      <c r="H158" s="8"/>
    </row>
    <row r="159" spans="1:8" ht="28.5" x14ac:dyDescent="0.25">
      <c r="A159" s="14">
        <v>532</v>
      </c>
      <c r="B159" s="15" t="s">
        <v>254</v>
      </c>
      <c r="C159" s="16" t="s">
        <v>57</v>
      </c>
      <c r="D159" s="14">
        <v>6</v>
      </c>
      <c r="E159" s="17">
        <v>0</v>
      </c>
      <c r="F159" s="18">
        <f t="shared" si="12"/>
        <v>0</v>
      </c>
      <c r="G159" s="18">
        <f t="shared" si="13"/>
        <v>0</v>
      </c>
      <c r="H159" s="8"/>
    </row>
    <row r="160" spans="1:8" ht="85.5" x14ac:dyDescent="0.25">
      <c r="A160" s="14">
        <v>533</v>
      </c>
      <c r="B160" s="15" t="s">
        <v>255</v>
      </c>
      <c r="C160" s="16" t="s">
        <v>57</v>
      </c>
      <c r="D160" s="14">
        <v>1</v>
      </c>
      <c r="E160" s="17">
        <v>0</v>
      </c>
      <c r="F160" s="18">
        <f t="shared" si="12"/>
        <v>0</v>
      </c>
      <c r="G160" s="18">
        <f t="shared" si="13"/>
        <v>0</v>
      </c>
      <c r="H160" s="8"/>
    </row>
    <row r="161" spans="1:8" ht="28.5" x14ac:dyDescent="0.25">
      <c r="A161" s="14">
        <v>534</v>
      </c>
      <c r="B161" s="15" t="s">
        <v>256</v>
      </c>
      <c r="C161" s="16" t="s">
        <v>57</v>
      </c>
      <c r="D161" s="14">
        <v>2</v>
      </c>
      <c r="E161" s="17">
        <v>0</v>
      </c>
      <c r="F161" s="18">
        <f t="shared" si="12"/>
        <v>0</v>
      </c>
      <c r="G161" s="18">
        <f t="shared" si="13"/>
        <v>0</v>
      </c>
      <c r="H161" s="8"/>
    </row>
    <row r="162" spans="1:8" x14ac:dyDescent="0.25">
      <c r="A162" s="14">
        <v>535</v>
      </c>
      <c r="B162" s="15" t="s">
        <v>257</v>
      </c>
      <c r="C162" s="16" t="s">
        <v>57</v>
      </c>
      <c r="D162" s="14">
        <v>1</v>
      </c>
      <c r="E162" s="17">
        <v>0</v>
      </c>
      <c r="F162" s="18">
        <f t="shared" si="12"/>
        <v>0</v>
      </c>
      <c r="G162" s="18">
        <f t="shared" si="13"/>
        <v>0</v>
      </c>
      <c r="H162" s="8"/>
    </row>
    <row r="163" spans="1:8" x14ac:dyDescent="0.25">
      <c r="A163" s="14">
        <v>536</v>
      </c>
      <c r="B163" s="15" t="s">
        <v>258</v>
      </c>
      <c r="C163" s="16" t="s">
        <v>57</v>
      </c>
      <c r="D163" s="14">
        <v>1</v>
      </c>
      <c r="E163" s="17">
        <v>0</v>
      </c>
      <c r="F163" s="18">
        <f t="shared" si="12"/>
        <v>0</v>
      </c>
      <c r="G163" s="18">
        <f t="shared" si="13"/>
        <v>0</v>
      </c>
      <c r="H163" s="8"/>
    </row>
    <row r="164" spans="1:8" x14ac:dyDescent="0.25">
      <c r="A164" s="14">
        <v>537</v>
      </c>
      <c r="B164" s="15" t="s">
        <v>259</v>
      </c>
      <c r="C164" s="16" t="s">
        <v>57</v>
      </c>
      <c r="D164" s="14">
        <v>4</v>
      </c>
      <c r="E164" s="17">
        <v>0</v>
      </c>
      <c r="F164" s="18">
        <f t="shared" si="12"/>
        <v>0</v>
      </c>
      <c r="G164" s="18">
        <f t="shared" si="13"/>
        <v>0</v>
      </c>
      <c r="H164" s="8"/>
    </row>
    <row r="165" spans="1:8" ht="28.5" x14ac:dyDescent="0.25">
      <c r="A165" s="14">
        <v>538</v>
      </c>
      <c r="B165" s="15" t="s">
        <v>260</v>
      </c>
      <c r="C165" s="16" t="s">
        <v>57</v>
      </c>
      <c r="D165" s="14">
        <v>4</v>
      </c>
      <c r="E165" s="17">
        <v>0</v>
      </c>
      <c r="F165" s="18">
        <f t="shared" si="12"/>
        <v>0</v>
      </c>
      <c r="G165" s="18">
        <f t="shared" si="13"/>
        <v>0</v>
      </c>
      <c r="H165" s="8"/>
    </row>
    <row r="166" spans="1:8" ht="28.5" x14ac:dyDescent="0.25">
      <c r="A166" s="14">
        <v>539</v>
      </c>
      <c r="B166" s="15" t="s">
        <v>261</v>
      </c>
      <c r="C166" s="16" t="s">
        <v>57</v>
      </c>
      <c r="D166" s="14">
        <v>4</v>
      </c>
      <c r="E166" s="17">
        <v>0</v>
      </c>
      <c r="F166" s="18">
        <f t="shared" si="12"/>
        <v>0</v>
      </c>
      <c r="G166" s="18">
        <f t="shared" si="13"/>
        <v>0</v>
      </c>
      <c r="H166" s="8"/>
    </row>
    <row r="167" spans="1:8" ht="28.5" x14ac:dyDescent="0.25">
      <c r="A167" s="14">
        <v>540</v>
      </c>
      <c r="B167" s="15" t="s">
        <v>262</v>
      </c>
      <c r="C167" s="16" t="s">
        <v>57</v>
      </c>
      <c r="D167" s="14">
        <v>4</v>
      </c>
      <c r="E167" s="17">
        <v>0</v>
      </c>
      <c r="F167" s="18">
        <f t="shared" si="12"/>
        <v>0</v>
      </c>
      <c r="G167" s="18">
        <f t="shared" si="13"/>
        <v>0</v>
      </c>
      <c r="H167" s="8"/>
    </row>
    <row r="168" spans="1:8" ht="28.5" x14ac:dyDescent="0.25">
      <c r="A168" s="14">
        <v>541</v>
      </c>
      <c r="B168" s="15" t="s">
        <v>263</v>
      </c>
      <c r="C168" s="16" t="s">
        <v>57</v>
      </c>
      <c r="D168" s="14">
        <v>4</v>
      </c>
      <c r="E168" s="17">
        <v>0</v>
      </c>
      <c r="F168" s="18">
        <f t="shared" si="12"/>
        <v>0</v>
      </c>
      <c r="G168" s="18">
        <f t="shared" si="13"/>
        <v>0</v>
      </c>
      <c r="H168" s="8"/>
    </row>
    <row r="169" spans="1:8" ht="28.5" x14ac:dyDescent="0.25">
      <c r="A169" s="14">
        <v>542</v>
      </c>
      <c r="B169" s="15" t="s">
        <v>264</v>
      </c>
      <c r="C169" s="16" t="s">
        <v>57</v>
      </c>
      <c r="D169" s="14">
        <v>1</v>
      </c>
      <c r="E169" s="17">
        <v>0</v>
      </c>
      <c r="F169" s="18">
        <f t="shared" ref="F169" si="14">IF(ISNUMBER(E169),IF(E169&gt;0,ROUND(E169,2),0),0)</f>
        <v>0</v>
      </c>
      <c r="G169" s="18">
        <f t="shared" ref="G169" si="15">ROUND(D169*F169,2)</f>
        <v>0</v>
      </c>
      <c r="H169" s="8"/>
    </row>
    <row r="170" spans="1:8" x14ac:dyDescent="0.25">
      <c r="A170" s="14">
        <v>543</v>
      </c>
      <c r="B170" s="15" t="s">
        <v>265</v>
      </c>
      <c r="C170" s="16" t="s">
        <v>57</v>
      </c>
      <c r="D170" s="14">
        <v>1</v>
      </c>
      <c r="E170" s="17">
        <v>0</v>
      </c>
      <c r="F170" s="18">
        <f t="shared" ref="F170" si="16">IF(ISNUMBER(E170),IF(E170&gt;0,ROUND(E170,2),0),0)</f>
        <v>0</v>
      </c>
      <c r="G170" s="18">
        <f t="shared" ref="G170" si="17">ROUND(D170*F170,2)</f>
        <v>0</v>
      </c>
      <c r="H170" s="8"/>
    </row>
    <row r="171" spans="1:8" x14ac:dyDescent="0.25">
      <c r="A171" s="14">
        <v>544</v>
      </c>
      <c r="B171" s="15" t="s">
        <v>266</v>
      </c>
      <c r="C171" s="16" t="s">
        <v>57</v>
      </c>
      <c r="D171" s="14">
        <v>1</v>
      </c>
      <c r="E171" s="17">
        <v>0</v>
      </c>
      <c r="F171" s="18">
        <f t="shared" ref="F171" si="18">IF(ISNUMBER(E171),IF(E171&gt;0,ROUND(E171,2),0),0)</f>
        <v>0</v>
      </c>
      <c r="G171" s="18">
        <f t="shared" ref="G171" si="19">ROUND(D171*F171,2)</f>
        <v>0</v>
      </c>
      <c r="H171" s="8"/>
    </row>
    <row r="172" spans="1:8" ht="28.5" x14ac:dyDescent="0.25">
      <c r="A172" s="14">
        <v>545</v>
      </c>
      <c r="B172" s="15" t="s">
        <v>267</v>
      </c>
      <c r="C172" s="16" t="s">
        <v>57</v>
      </c>
      <c r="D172" s="14">
        <v>1</v>
      </c>
      <c r="E172" s="17">
        <v>0</v>
      </c>
      <c r="F172" s="18">
        <f t="shared" ref="F172:F174" si="20">IF(ISNUMBER(E172),IF(E172&gt;0,ROUND(E172,2),0),0)</f>
        <v>0</v>
      </c>
      <c r="G172" s="18">
        <f t="shared" ref="G172:G174" si="21">ROUND(D172*F172,2)</f>
        <v>0</v>
      </c>
      <c r="H172" s="8"/>
    </row>
    <row r="173" spans="1:8" ht="28.5" x14ac:dyDescent="0.25">
      <c r="A173" s="14">
        <v>546</v>
      </c>
      <c r="B173" s="15" t="s">
        <v>268</v>
      </c>
      <c r="C173" s="16" t="s">
        <v>57</v>
      </c>
      <c r="D173" s="14">
        <v>1</v>
      </c>
      <c r="E173" s="17">
        <v>0</v>
      </c>
      <c r="F173" s="18">
        <f t="shared" si="20"/>
        <v>0</v>
      </c>
      <c r="G173" s="18">
        <f t="shared" si="21"/>
        <v>0</v>
      </c>
      <c r="H173" s="8"/>
    </row>
    <row r="174" spans="1:8" ht="28.5" x14ac:dyDescent="0.25">
      <c r="A174" s="14">
        <v>547</v>
      </c>
      <c r="B174" s="15" t="s">
        <v>269</v>
      </c>
      <c r="C174" s="16" t="s">
        <v>57</v>
      </c>
      <c r="D174" s="14">
        <v>1</v>
      </c>
      <c r="E174" s="17">
        <v>0</v>
      </c>
      <c r="F174" s="18">
        <f t="shared" si="20"/>
        <v>0</v>
      </c>
      <c r="G174" s="18">
        <f t="shared" si="21"/>
        <v>0</v>
      </c>
      <c r="H174" s="8"/>
    </row>
    <row r="175" spans="1:8" ht="28.5" x14ac:dyDescent="0.25">
      <c r="A175" s="14">
        <v>548</v>
      </c>
      <c r="B175" s="15" t="s">
        <v>270</v>
      </c>
      <c r="C175" s="16" t="s">
        <v>57</v>
      </c>
      <c r="D175" s="14">
        <v>1</v>
      </c>
      <c r="E175" s="17">
        <v>0</v>
      </c>
      <c r="F175" s="18">
        <f t="shared" ref="F175" si="22">IF(ISNUMBER(E175),IF(E175&gt;0,ROUND(E175,2),0),0)</f>
        <v>0</v>
      </c>
      <c r="G175" s="18">
        <f t="shared" ref="G175" si="23">ROUND(D175*F175,2)</f>
        <v>0</v>
      </c>
      <c r="H175" s="8"/>
    </row>
    <row r="176" spans="1:8" ht="15" x14ac:dyDescent="0.25">
      <c r="A176" s="19"/>
      <c r="B176" s="20"/>
      <c r="C176" s="21"/>
      <c r="D176" s="19"/>
      <c r="E176" s="24" t="s">
        <v>42</v>
      </c>
      <c r="F176" s="22"/>
      <c r="G176" s="23">
        <f>SUM(G$2:G175)</f>
        <v>0</v>
      </c>
      <c r="H176" s="9"/>
    </row>
  </sheetData>
  <sheetProtection algorithmName="SHA-512" hashValue="T5xO/cuMm+3PemiqaDg1k0+bCW+t05tDy7jII+2YDtw/R060xvJ/BLo2Z5j+ykj4MuUHpH+DJvw/yv9eOaZJZg==" saltValue="4D+WzaG/E/9DX6iYF5OnXg==" spinCount="100000" sheet="1" sort="0"/>
  <conditionalFormatting sqref="E1:E1048576">
    <cfRule type="expression" dxfId="0" priority="6">
      <formula>CELL("protect",E1)=0</formula>
    </cfRule>
  </conditionalFormatting>
  <dataValidations count="1">
    <dataValidation type="custom" showErrorMessage="1" errorTitle="Nepravilen vnos cene" error="Cena mora biti nenegativno število z največ dvema decimalkama!" sqref="E5:E19 E21:E175" xr:uid="{B7D8D44E-F4EB-49AF-BC6C-E71279CC7B7D}">
      <formula1>AND(ISNUMBER(E5),E5&gt;=0,ROUND(E5*100,6)-INT(E5*100)=0,NOT(ISBLANK(E5)))</formula1>
    </dataValidation>
  </dataValidations>
  <hyperlinks>
    <hyperlink ref="I1" location="Rekapitulacija!A1" display="NAZAJ" xr:uid="{FBC7D676-BCE6-4864-A112-BC39370BF3C0}"/>
  </hyperlinks>
  <pageMargins left="0.70866141732283472" right="0.70866141732283472" top="1.1023622047244095" bottom="0.78740157480314965" header="0.31496062992125984" footer="0.31496062992125984"/>
  <pageSetup paperSize="9" scale="80" fitToHeight="1000" orientation="landscape" r:id="rId1"/>
  <headerFooter>
    <oddHeader>&amp;LŠt. načrta: IBFO-A301/198&amp;C&amp;G&amp;R&amp;P/&amp;N</oddHeader>
    <oddFooter>&amp;LDatoteka: &amp;F
Objekt: HE Formin&amp;RId. oznaka: IBFO---6X1001C
Datum: september 2024</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57f39fe0-f726-4423-9057-3fde279a9b36">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5845E2B24C670F4480CA756B808199D3" ma:contentTypeVersion="12" ma:contentTypeDescription="Ustvari nov dokument." ma:contentTypeScope="" ma:versionID="3546c762be7d5145dc7c1572ec9fc096">
  <xsd:schema xmlns:xsd="http://www.w3.org/2001/XMLSchema" xmlns:xs="http://www.w3.org/2001/XMLSchema" xmlns:p="http://schemas.microsoft.com/office/2006/metadata/properties" xmlns:ns2="57f39fe0-f726-4423-9057-3fde279a9b36" xmlns:ns3="74d9cb8b-c2d7-4ce6-b3eb-d7c00b05432a" targetNamespace="http://schemas.microsoft.com/office/2006/metadata/properties" ma:root="true" ma:fieldsID="db382ded6bb1b1ca68bb2a8212c8f8ec" ns2:_="" ns3:_="">
    <xsd:import namespace="57f39fe0-f726-4423-9057-3fde279a9b36"/>
    <xsd:import namespace="74d9cb8b-c2d7-4ce6-b3eb-d7c00b05432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f39fe0-f726-4423-9057-3fde279a9b3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Oznake slike" ma:readOnly="false" ma:fieldId="{5cf76f15-5ced-4ddc-b409-7134ff3c332f}" ma:taxonomyMulti="true" ma:sspId="46acdbc5-3abc-4937-864f-0a7fbc504d80"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4d9cb8b-c2d7-4ce6-b3eb-d7c00b05432a" elementFormDefault="qualified">
    <xsd:import namespace="http://schemas.microsoft.com/office/2006/documentManagement/types"/>
    <xsd:import namespace="http://schemas.microsoft.com/office/infopath/2007/PartnerControls"/>
    <xsd:element name="SharedWithUsers" ma:index="12"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V skupni rabi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5F4392C-6624-4154-88F6-1EB1D6BB64FB}">
  <ds:schemaRefs>
    <ds:schemaRef ds:uri="http://schemas.microsoft.com/sharepoint/v3/contenttype/forms"/>
  </ds:schemaRefs>
</ds:datastoreItem>
</file>

<file path=customXml/itemProps2.xml><?xml version="1.0" encoding="utf-8"?>
<ds:datastoreItem xmlns:ds="http://schemas.openxmlformats.org/officeDocument/2006/customXml" ds:itemID="{95E941D0-0E7B-47BE-980D-8DE3CC01573B}">
  <ds:schemaRefs>
    <ds:schemaRef ds:uri="http://schemas.microsoft.com/office/2006/metadata/properties"/>
    <ds:schemaRef ds:uri="http://schemas.microsoft.com/office/infopath/2007/PartnerControls"/>
    <ds:schemaRef ds:uri="fb811666-2c31-467a-b257-dfede7781fa8"/>
    <ds:schemaRef ds:uri="57f39fe0-f726-4423-9057-3fde279a9b36"/>
  </ds:schemaRefs>
</ds:datastoreItem>
</file>

<file path=customXml/itemProps3.xml><?xml version="1.0" encoding="utf-8"?>
<ds:datastoreItem xmlns:ds="http://schemas.openxmlformats.org/officeDocument/2006/customXml" ds:itemID="{E02519D3-AE10-47EE-98AF-A3DEA8C3178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7f39fe0-f726-4423-9057-3fde279a9b36"/>
    <ds:schemaRef ds:uri="74d9cb8b-c2d7-4ce6-b3eb-d7c00b05432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10</vt:i4>
      </vt:variant>
      <vt:variant>
        <vt:lpstr>Imenovani obsegi</vt:lpstr>
      </vt:variant>
      <vt:variant>
        <vt:i4>18</vt:i4>
      </vt:variant>
    </vt:vector>
  </HeadingPairs>
  <TitlesOfParts>
    <vt:vector size="28" baseType="lpstr">
      <vt:lpstr>Rekapitulacija</vt:lpstr>
      <vt:lpstr>Uvod</vt:lpstr>
      <vt:lpstr>Dobava transf.l.p.</vt:lpstr>
      <vt:lpstr>Dobava nizkonapetostne opreme</vt:lpstr>
      <vt:lpstr>Dobava opreme vodenja</vt:lpstr>
      <vt:lpstr>Dobava opreme vodostajev</vt:lpstr>
      <vt:lpstr>Dobava el. in opt. konektorjev</vt:lpstr>
      <vt:lpstr>Strokovna podpora in šolanje</vt:lpstr>
      <vt:lpstr>Ostale storitve</vt:lpstr>
      <vt:lpstr>Dobava rezervni deli</vt:lpstr>
      <vt:lpstr>'Dobava el. in opt. konektorjev'!Področje_tiskanja</vt:lpstr>
      <vt:lpstr>'Dobava nizkonapetostne opreme'!Področje_tiskanja</vt:lpstr>
      <vt:lpstr>'Dobava opreme vodenja'!Področje_tiskanja</vt:lpstr>
      <vt:lpstr>'Dobava opreme vodostajev'!Področje_tiskanja</vt:lpstr>
      <vt:lpstr>'Dobava rezervni deli'!Področje_tiskanja</vt:lpstr>
      <vt:lpstr>'Dobava transf.l.p.'!Področje_tiskanja</vt:lpstr>
      <vt:lpstr>'Ostale storitve'!Področje_tiskanja</vt:lpstr>
      <vt:lpstr>Rekapitulacija!Področje_tiskanja</vt:lpstr>
      <vt:lpstr>'Strokovna podpora in šolanje'!Področje_tiskanja</vt:lpstr>
      <vt:lpstr>Uvod!Področje_tiskanja</vt:lpstr>
      <vt:lpstr>'Dobava el. in opt. konektorjev'!Tiskanje_naslovov</vt:lpstr>
      <vt:lpstr>'Dobava nizkonapetostne opreme'!Tiskanje_naslovov</vt:lpstr>
      <vt:lpstr>'Dobava opreme vodenja'!Tiskanje_naslovov</vt:lpstr>
      <vt:lpstr>'Dobava opreme vodostajev'!Tiskanje_naslovov</vt:lpstr>
      <vt:lpstr>'Dobava rezervni deli'!Tiskanje_naslovov</vt:lpstr>
      <vt:lpstr>'Dobava transf.l.p.'!Tiskanje_naslovov</vt:lpstr>
      <vt:lpstr>'Ostale storitve'!Tiskanje_naslovov</vt:lpstr>
      <vt:lpstr>'Strokovna podpora in šolanje'!Tiskanje_naslovov</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Matej Šnuderl</cp:lastModifiedBy>
  <cp:revision/>
  <dcterms:created xsi:type="dcterms:W3CDTF">2024-08-08T08:16:07Z</dcterms:created>
  <dcterms:modified xsi:type="dcterms:W3CDTF">2025-02-03T11:59:28Z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0x0101005845E2B24C670F4480CA756B808199D3</vt:lpwstr>
  </property>
  <property fmtid="{D5CDD505-2E9C-101B-9397-08002B2CF9AE}" pid="3" name="MediaServiceImageTags">
    <vt:lpwstr/>
  </property>
</Properties>
</file>